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esterkwartier-my.sharepoint.com/personal/geart_feddema_westerkwartier_nl/Documents/lopende zaken/westerkwartier/KVO/miv april 2024/"/>
    </mc:Choice>
  </mc:AlternateContent>
  <xr:revisionPtr revIDLastSave="32" documentId="8_{B8724242-EAE8-4F59-B793-2D9CA25F2487}" xr6:coauthVersionLast="47" xr6:coauthVersionMax="47" xr10:uidLastSave="{BBB3FFA9-99C5-4ED0-A119-1185658C005E}"/>
  <bookViews>
    <workbookView xWindow="28680" yWindow="-120" windowWidth="29040" windowHeight="17640" xr2:uid="{00000000-000D-0000-FFFF-FFFF00000000}"/>
  </bookViews>
  <sheets>
    <sheet name="Engbert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87" i="3" l="1"/>
  <c r="P87" i="3"/>
  <c r="O88" i="3"/>
  <c r="N82" i="3"/>
  <c r="N81" i="3"/>
  <c r="D73" i="3"/>
  <c r="P83" i="3"/>
  <c r="Q73" i="3"/>
  <c r="Q76" i="3" s="1"/>
  <c r="P73" i="3"/>
  <c r="P76" i="3" s="1"/>
  <c r="O73" i="3"/>
  <c r="N73" i="3"/>
  <c r="F73" i="3"/>
  <c r="G88" i="3" s="1"/>
  <c r="H88" i="3" s="1"/>
  <c r="N88" i="3" s="1"/>
  <c r="E73" i="3"/>
  <c r="N84" i="3" l="1"/>
  <c r="P84" i="3" s="1"/>
  <c r="G87" i="3"/>
  <c r="H87" i="3" s="1"/>
  <c r="N87" i="3" s="1"/>
  <c r="O87" i="3" s="1"/>
</calcChain>
</file>

<file path=xl/sharedStrings.xml><?xml version="1.0" encoding="utf-8"?>
<sst xmlns="http://schemas.openxmlformats.org/spreadsheetml/2006/main" count="191" uniqueCount="183">
  <si>
    <t>GebiedNr.</t>
  </si>
  <si>
    <t>OBJECT_GUID</t>
  </si>
  <si>
    <t>Naam Gebied</t>
  </si>
  <si>
    <t>Aantal Kolken</t>
  </si>
  <si>
    <t>Lengte Veegroute wegen</t>
  </si>
  <si>
    <t>Lengte Veegroute parkeren</t>
  </si>
  <si>
    <t>Lengte Veegroute goten</t>
  </si>
  <si>
    <t>Lengte Veegroute alles</t>
  </si>
  <si>
    <t>Lengte Veegroute 6 X</t>
  </si>
  <si>
    <t>Lengte Veegroute 10 X</t>
  </si>
  <si>
    <t>Lengte Veegroute 10X x 10</t>
  </si>
  <si>
    <t>Lengte Veegroute 6X x 6</t>
  </si>
  <si>
    <t>7660AEC5-09E3-42F8-BE02-5E099A3847CE</t>
  </si>
  <si>
    <t>Garnwerd</t>
  </si>
  <si>
    <t>A1303D79-31E2-4172-AB6A-EFBA865AA5B2</t>
  </si>
  <si>
    <t>Feerwerd</t>
  </si>
  <si>
    <t>0A7AD6B7-2961-4814-929F-AC083DFC4E32</t>
  </si>
  <si>
    <t>Ezinge</t>
  </si>
  <si>
    <t>F5BE9DB5-1420-449E-AC87-856D0C5B35A0</t>
  </si>
  <si>
    <t>Saaksum</t>
  </si>
  <si>
    <t>02296872-7EAC-45B0-856A-F83B7DC55915</t>
  </si>
  <si>
    <t>Oldehove</t>
  </si>
  <si>
    <t>E434F602-FDA8-49E0-A62A-0DF72F3F32FB</t>
  </si>
  <si>
    <t>Niehove</t>
  </si>
  <si>
    <t>E5F2AF36-36E5-4308-A8F9-D3B52594844D</t>
  </si>
  <si>
    <t>Lauwerzijl</t>
  </si>
  <si>
    <t>984C74B4-8454-416E-96C4-CFF816878498</t>
  </si>
  <si>
    <t>Hoekje</t>
  </si>
  <si>
    <t>BA694593-DD42-4C04-B78A-25515F0AED44</t>
  </si>
  <si>
    <t>Kommerzijl</t>
  </si>
  <si>
    <t>90BF6D3F-346E-4637-9732-B204C141AB71</t>
  </si>
  <si>
    <t>Visvliet</t>
  </si>
  <si>
    <t>84C244FB-1990-4AB9-9C0D-EB9FC9603C84</t>
  </si>
  <si>
    <t>Grjpskerk Noord-West</t>
  </si>
  <si>
    <t>C9E0D0B2-F3C1-4B93-88F2-DD3AE61335FF</t>
  </si>
  <si>
    <t>Niezijl</t>
  </si>
  <si>
    <t>B5D85C8A-52D8-4E1B-9AC4-9A44AFCDA9B7</t>
  </si>
  <si>
    <t>Noordhorn Industriegebied</t>
  </si>
  <si>
    <t>75DEE360-4ABB-4CF3-8EFD-896207AE9241</t>
  </si>
  <si>
    <t>Zuihorn Stationsgebied</t>
  </si>
  <si>
    <t>C4CF945C-DE91-4FB7-8D8E-2175713E3A2C</t>
  </si>
  <si>
    <t>Zuidhorn Nieuwbouw Oost</t>
  </si>
  <si>
    <t>B06CAD1D-1F3E-45FA-91AD-672D06E50335</t>
  </si>
  <si>
    <t>Zuidhorn Centrumgebied</t>
  </si>
  <si>
    <t>4FA32FB8-1656-4849-87C4-2EDF9DE2EDEA</t>
  </si>
  <si>
    <t>Zuidhorn Zuid Oost</t>
  </si>
  <si>
    <t>0DE06624-51D8-4BAF-852E-C8EADFAFD526</t>
  </si>
  <si>
    <t>Zuidhorn West</t>
  </si>
  <si>
    <t>4AA5657D-5DB1-4AAA-B089-C2CCC9F9B449</t>
  </si>
  <si>
    <t>Leek Rodenburg Zuid</t>
  </si>
  <si>
    <t>D63B89AF-B6BA-4397-87DD-6ECF212076FD</t>
  </si>
  <si>
    <t>Oost Indië</t>
  </si>
  <si>
    <t>06180947-0014-4E03-9082-1E3633C88253</t>
  </si>
  <si>
    <t>Tolbert West</t>
  </si>
  <si>
    <t>0370C794-BE89-48D9-A706-EA04DBD1E6E3</t>
  </si>
  <si>
    <t>Marum-A7</t>
  </si>
  <si>
    <t>CE7F1D7E-E309-4D39-B404-AD1451DC4895</t>
  </si>
  <si>
    <t>Nuis</t>
  </si>
  <si>
    <t>53D2938E-476F-49F5-B81F-F158B5B95944</t>
  </si>
  <si>
    <t>Niebert</t>
  </si>
  <si>
    <t>9D12E64C-5521-44C8-9C5C-E4FD81432A22</t>
  </si>
  <si>
    <t>De Wilp</t>
  </si>
  <si>
    <t>61A62B4C-9D3B-4829-9750-5CEFD9895FBE</t>
  </si>
  <si>
    <t>Jonkersvaart-Westzijde</t>
  </si>
  <si>
    <t>19870C0C-5518-48A0-8215-D285D25B827A</t>
  </si>
  <si>
    <t>Jonkersvaart-Oostzijde</t>
  </si>
  <si>
    <t>7C2B70BD-FBE6-4338-BC65-378867131945</t>
  </si>
  <si>
    <t>Zevenhuizen</t>
  </si>
  <si>
    <t>EA9AE393-6E72-4F6C-BCB0-195373441EE7</t>
  </si>
  <si>
    <t>Boerakker</t>
  </si>
  <si>
    <t>2D58FFC7-55E9-4E56-8951-5EA507365B1C</t>
  </si>
  <si>
    <t>Zuidhorn Zuid en Briltil</t>
  </si>
  <si>
    <t>B0420FBD-E415-4621-885C-E1B9AD5DF09F</t>
  </si>
  <si>
    <t>Den Ham</t>
  </si>
  <si>
    <t>C21E91A4-BE6E-4403-A43E-F3D7C144C213</t>
  </si>
  <si>
    <t>Lutjegast</t>
  </si>
  <si>
    <t>21966316-489C-49E2-8CD3-2C7CB56CE41E</t>
  </si>
  <si>
    <t>Nieuw gebied</t>
  </si>
  <si>
    <t>B2A6B72D-7A91-4EAF-80A0-D5D72A7A9126</t>
  </si>
  <si>
    <t>Opende-West</t>
  </si>
  <si>
    <t>C56A871D-CF59-493C-A665-6D300141940D</t>
  </si>
  <si>
    <t>Kornhorn</t>
  </si>
  <si>
    <t>3EBFCE67-EA36-46B3-AF01-0928DBAAE3DF</t>
  </si>
  <si>
    <t>Doezum</t>
  </si>
  <si>
    <t>5078E2FA-C56E-4C29-8327-3B34F14D364C</t>
  </si>
  <si>
    <t>Grootegast Zuid</t>
  </si>
  <si>
    <t>F1B6719B-E873-419E-83F7-A5452D17D8E3</t>
  </si>
  <si>
    <t>Grootegast Noord</t>
  </si>
  <si>
    <t>4CD93C43-CF24-495F-ADAC-7109831A42D0</t>
  </si>
  <si>
    <t>Oldekerk</t>
  </si>
  <si>
    <t>040AE807-5D74-4A14-BC86-84F54E324172</t>
  </si>
  <si>
    <t>Niekerk West</t>
  </si>
  <si>
    <t>E2F00109-9E84-4E31-8524-B9AE98E80E8D</t>
  </si>
  <si>
    <t>Den Horn</t>
  </si>
  <si>
    <t>FC7EA51C-BCE9-4FCC-A847-273C2F85B1D6</t>
  </si>
  <si>
    <t>Oostwold</t>
  </si>
  <si>
    <t>BD565070-A023-4D6D-BAE2-A8B7927F3370</t>
  </si>
  <si>
    <t>Leek Industriegebied Hoge Traan</t>
  </si>
  <si>
    <t>3CD7B201-9489-4674-A710-710B59F2904F</t>
  </si>
  <si>
    <t>Leek Centrum</t>
  </si>
  <si>
    <t>8BA7EE74-53EE-4E09-A2D9-AEFC79C76893</t>
  </si>
  <si>
    <t>Nienoord - Begraafplaats</t>
  </si>
  <si>
    <t>144F4389-C0DD-41B0-BECD-D71BC6DF8CCF</t>
  </si>
  <si>
    <t>Leek A7 gebied</t>
  </si>
  <si>
    <t>F92824E1-9E00-4B6F-8EDB-A1B49B6B5FE0</t>
  </si>
  <si>
    <t>Leek Oost</t>
  </si>
  <si>
    <t>6492630D-BAE2-44C7-80D2-15A9AE30555B</t>
  </si>
  <si>
    <t>Leek-Nienoord</t>
  </si>
  <si>
    <t>1CD2CD3D-2A1E-4AC0-AFB9-C01AB2107D31</t>
  </si>
  <si>
    <t>Leek Rodenburg Noord</t>
  </si>
  <si>
    <t>26CC915F-1709-4AFD-B45D-B37A74406B08</t>
  </si>
  <si>
    <t>Lettelbert - nieuw</t>
  </si>
  <si>
    <t>0C5D3D1D-B19B-4178-A001-C3AD44C74C18</t>
  </si>
  <si>
    <t>Grjpskerk Oost</t>
  </si>
  <si>
    <t>03503985-55FF-464B-9264-6216BA5EE5C8</t>
  </si>
  <si>
    <t>Tolbert Centrum</t>
  </si>
  <si>
    <t>9FBEB73A-BC35-436C-A9D9-C450D85FB7BF</t>
  </si>
  <si>
    <t>Grjpskerk Zuid</t>
  </si>
  <si>
    <t>549E420C-6BC0-4DD2-98A8-376B1405AE00</t>
  </si>
  <si>
    <t>460B9E40-6475-4409-BF87-0EF45F10B8AB</t>
  </si>
  <si>
    <t>Fietspad Feerwerd - Garnwerd</t>
  </si>
  <si>
    <t>8F0B54BE-FCB4-4964-B2E3-327298FD66E2</t>
  </si>
  <si>
    <t>Fietspad Lutjegast - Doezum</t>
  </si>
  <si>
    <t>CAA7563C-B367-46BA-BB3D-7F185B0B396C</t>
  </si>
  <si>
    <t>Fietspad Lutjegast - Sebaldeburen</t>
  </si>
  <si>
    <t>F8159864-5543-4FD2-9811-C9F89FA77372</t>
  </si>
  <si>
    <t>Noordwijk</t>
  </si>
  <si>
    <t>B62E94FC-70B8-4762-95F1-6B9A226E41DF</t>
  </si>
  <si>
    <t>Leek Zuid</t>
  </si>
  <si>
    <t>C6453563-776C-41AE-B6C3-BFFD731EED75</t>
  </si>
  <si>
    <t>Marum-Zuid</t>
  </si>
  <si>
    <t>356573A6-D1A4-4688-A764-2FEA1291EB28</t>
  </si>
  <si>
    <t>Aduard Zuid</t>
  </si>
  <si>
    <t>81B37A21-3B60-40DC-AC23-38699592C195</t>
  </si>
  <si>
    <t>Noordhorn</t>
  </si>
  <si>
    <t>4184DBA6-D362-4B4A-9BEA-4DE44600D2A7</t>
  </si>
  <si>
    <t>Pieterzijl</t>
  </si>
  <si>
    <t>B9889799-C7C5-4F35-964A-ABB73A428F22</t>
  </si>
  <si>
    <t>Leek Sint Maheerdt</t>
  </si>
  <si>
    <t>575D8C47-E4B6-43C8-83F6-8DE757517FB9</t>
  </si>
  <si>
    <t>Aduard Noord Oost</t>
  </si>
  <si>
    <t>35B7EAD3-A9FE-4D21-A56B-866AF90B61D8</t>
  </si>
  <si>
    <t>Enumatil</t>
  </si>
  <si>
    <t>5B5C484F-617D-44D0-954E-9BC2A42ABEB1</t>
  </si>
  <si>
    <t>Sebaldeburen</t>
  </si>
  <si>
    <t>B6E5D203-FEDC-411B-9219-4EF92A131D57</t>
  </si>
  <si>
    <t>Hoendiep Oostwold</t>
  </si>
  <si>
    <t>CAF09452-8A82-4180-82F9-44504221DDFE</t>
  </si>
  <si>
    <t>Marum-West</t>
  </si>
  <si>
    <t>283FB4A8-4FB3-4CC9-B5FF-24C9EE1B0033</t>
  </si>
  <si>
    <t>Teenstraweg Electra Lauwerzijl</t>
  </si>
  <si>
    <t>8EF74483-6A1C-4390-A882-C602ACCCA2E1</t>
  </si>
  <si>
    <t>Fietspad Feerwerd - Den Ham</t>
  </si>
  <si>
    <t>Onkruid bestek totaal Opp (6x + 13x) per jr</t>
  </si>
  <si>
    <t>stuks</t>
  </si>
  <si>
    <t>m2</t>
  </si>
  <si>
    <t>m</t>
  </si>
  <si>
    <t>bestek</t>
  </si>
  <si>
    <t>are</t>
  </si>
  <si>
    <t>handmatig stuks</t>
  </si>
  <si>
    <t>machinaal stuks</t>
  </si>
  <si>
    <t>lijngoot/jr m</t>
  </si>
  <si>
    <t>lijngoot*2/jr m</t>
  </si>
  <si>
    <t>lijngoot totaal m</t>
  </si>
  <si>
    <t>m=m2</t>
  </si>
  <si>
    <t>totaal verharding m2</t>
  </si>
  <si>
    <t>totaal verharding are</t>
  </si>
  <si>
    <t>x13=</t>
  </si>
  <si>
    <t>x8=</t>
  </si>
  <si>
    <t>are per seizoen</t>
  </si>
  <si>
    <t>verharding begr.pl. f=2</t>
  </si>
  <si>
    <t>overige f=3,5 wk</t>
  </si>
  <si>
    <t>Fietspad Aduarderzijl - Feerwerd</t>
  </si>
  <si>
    <t>elementen</t>
  </si>
  <si>
    <t>halfverharding</t>
  </si>
  <si>
    <t>min begraafplaats are</t>
  </si>
  <si>
    <t>are per jaar (x8)</t>
  </si>
  <si>
    <t>thermisch 75%</t>
  </si>
  <si>
    <t>borstelen 25%</t>
  </si>
  <si>
    <t>Opp Onkruid elementen</t>
  </si>
  <si>
    <t>Opp Onkruid halfverharding</t>
  </si>
  <si>
    <t>are per seizoen (elementen 910 en halfverharding 6760)</t>
  </si>
  <si>
    <t>Bestekshoeveelheden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</si>
</sst>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5" x14ac:knownFonts="1">
    <font>
      <sz val="10"/>
      <name val="Calibri"/>
    </font>
    <font>
      <b/>
      <sz val="10"/>
      <color rgb="FFFF000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10"/>
      <color rgb="FF00B05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64" fontId="0" fillId="0" borderId="0" xfId="0" applyNumberFormat="1" applyBorder="1"/>
    <xf numFmtId="0" fontId="0" fillId="2" borderId="0" xfId="0" applyFill="1"/>
    <xf numFmtId="164" fontId="0" fillId="2" borderId="0" xfId="0" applyNumberFormat="1" applyFill="1" applyBorder="1"/>
    <xf numFmtId="0" fontId="1" fillId="0" borderId="0" xfId="0" applyFont="1"/>
    <xf numFmtId="0" fontId="2" fillId="0" borderId="0" xfId="0" applyFont="1"/>
    <xf numFmtId="0" fontId="2" fillId="2" borderId="0" xfId="0" applyFont="1" applyFill="1"/>
    <xf numFmtId="0" fontId="0" fillId="2" borderId="1" xfId="0" applyFill="1" applyBorder="1"/>
    <xf numFmtId="164" fontId="0" fillId="2" borderId="1" xfId="0" applyNumberFormat="1" applyFill="1" applyBorder="1"/>
    <xf numFmtId="0" fontId="0" fillId="0" borderId="1" xfId="0" applyBorder="1"/>
    <xf numFmtId="164" fontId="0" fillId="0" borderId="1" xfId="0" applyNumberFormat="1" applyBorder="1"/>
    <xf numFmtId="164" fontId="2" fillId="0" borderId="0" xfId="0" applyNumberFormat="1" applyFont="1"/>
    <xf numFmtId="0" fontId="1" fillId="0" borderId="2" xfId="0" applyFont="1" applyFill="1" applyBorder="1"/>
    <xf numFmtId="0" fontId="1" fillId="0" borderId="4" xfId="0" applyFont="1" applyFill="1" applyBorder="1"/>
    <xf numFmtId="0" fontId="1" fillId="0" borderId="6" xfId="0" applyFont="1" applyFill="1" applyBorder="1"/>
    <xf numFmtId="0" fontId="2" fillId="0" borderId="6" xfId="0" applyFont="1" applyBorder="1"/>
    <xf numFmtId="0" fontId="2" fillId="0" borderId="7" xfId="0" applyFont="1" applyBorder="1"/>
    <xf numFmtId="0" fontId="2" fillId="0" borderId="0" xfId="0" applyFont="1" applyAlignment="1">
      <alignment horizontal="right"/>
    </xf>
    <xf numFmtId="164" fontId="0" fillId="0" borderId="0" xfId="0" applyNumberFormat="1"/>
    <xf numFmtId="0" fontId="2" fillId="0" borderId="0" xfId="0" applyFont="1" applyFill="1" applyBorder="1"/>
    <xf numFmtId="0" fontId="1" fillId="3" borderId="10" xfId="0" applyFont="1" applyFill="1" applyBorder="1"/>
    <xf numFmtId="0" fontId="3" fillId="3" borderId="2" xfId="0" applyFont="1" applyFill="1" applyBorder="1"/>
    <xf numFmtId="0" fontId="3" fillId="3" borderId="11" xfId="0" applyFont="1" applyFill="1" applyBorder="1"/>
    <xf numFmtId="0" fontId="3" fillId="3" borderId="3" xfId="0" applyFont="1" applyFill="1" applyBorder="1"/>
    <xf numFmtId="0" fontId="3" fillId="3" borderId="6" xfId="0" applyFont="1" applyFill="1" applyBorder="1"/>
    <xf numFmtId="0" fontId="3" fillId="3" borderId="12" xfId="0" applyFont="1" applyFill="1" applyBorder="1"/>
    <xf numFmtId="0" fontId="3" fillId="3" borderId="7" xfId="0" applyFont="1" applyFill="1" applyBorder="1"/>
    <xf numFmtId="0" fontId="4" fillId="3" borderId="3" xfId="0" applyFont="1" applyFill="1" applyBorder="1"/>
    <xf numFmtId="0" fontId="4" fillId="3" borderId="5" xfId="0" applyFont="1" applyFill="1" applyBorder="1"/>
    <xf numFmtId="0" fontId="4" fillId="3" borderId="7" xfId="0" applyFont="1" applyFill="1" applyBorder="1"/>
    <xf numFmtId="0" fontId="4" fillId="3" borderId="2" xfId="0" applyFont="1" applyFill="1" applyBorder="1"/>
    <xf numFmtId="0" fontId="4" fillId="3" borderId="8" xfId="0" applyFont="1" applyFill="1" applyBorder="1"/>
    <xf numFmtId="0" fontId="4" fillId="3" borderId="9" xfId="0" applyFont="1" applyFill="1" applyBorder="1"/>
    <xf numFmtId="0" fontId="4" fillId="3" borderId="13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5115A-6B5E-4D8E-9CB7-6D6A4CA31F90}">
  <dimension ref="A1:Q88"/>
  <sheetViews>
    <sheetView tabSelected="1" workbookViewId="0">
      <pane ySplit="1" topLeftCell="A2" activePane="bottomLeft" state="frozen"/>
      <selection activeCell="C1" sqref="C1"/>
      <selection pane="bottomLeft" activeCell="A2" sqref="A2"/>
    </sheetView>
  </sheetViews>
  <sheetFormatPr defaultRowHeight="12.75" x14ac:dyDescent="0.2"/>
  <cols>
    <col min="1" max="1" width="8.7109375" style="2" bestFit="1" customWidth="1"/>
    <col min="2" max="2" width="36.7109375" style="2" bestFit="1" customWidth="1"/>
    <col min="3" max="3" width="27.85546875" style="2" bestFit="1" customWidth="1"/>
    <col min="4" max="4" width="11.85546875" bestFit="1" customWidth="1"/>
    <col min="5" max="5" width="22.7109375" bestFit="1" customWidth="1"/>
    <col min="6" max="6" width="23.5703125" bestFit="1" customWidth="1"/>
    <col min="7" max="7" width="16.140625" bestFit="1" customWidth="1"/>
    <col min="8" max="8" width="19.7109375" customWidth="1"/>
    <col min="9" max="9" width="35.28515625" style="2" hidden="1" customWidth="1"/>
    <col min="10" max="10" width="19.5703125" style="2" hidden="1" customWidth="1"/>
    <col min="11" max="11" width="21.85546875" style="2" hidden="1" customWidth="1"/>
    <col min="12" max="12" width="19" style="2" hidden="1" customWidth="1"/>
    <col min="13" max="13" width="18.5703125" style="2" hidden="1" customWidth="1"/>
    <col min="14" max="14" width="18.42578125" bestFit="1" customWidth="1"/>
    <col min="15" max="15" width="19.42578125" bestFit="1" customWidth="1"/>
    <col min="16" max="16" width="22.85546875" bestFit="1" customWidth="1"/>
    <col min="17" max="17" width="20.7109375" bestFit="1" customWidth="1"/>
  </cols>
  <sheetData>
    <row r="1" spans="1:17" x14ac:dyDescent="0.2">
      <c r="A1" s="2" t="s">
        <v>0</v>
      </c>
      <c r="B1" s="2" t="s">
        <v>1</v>
      </c>
      <c r="C1" s="2" t="s">
        <v>2</v>
      </c>
      <c r="D1" s="4" t="s">
        <v>3</v>
      </c>
      <c r="E1" s="4" t="s">
        <v>179</v>
      </c>
      <c r="F1" s="4" t="s">
        <v>180</v>
      </c>
      <c r="G1" s="4"/>
      <c r="H1" s="4"/>
      <c r="I1" s="6" t="s">
        <v>153</v>
      </c>
      <c r="J1" s="2" t="s">
        <v>4</v>
      </c>
      <c r="K1" s="2" t="s">
        <v>5</v>
      </c>
      <c r="L1" s="2" t="s">
        <v>6</v>
      </c>
      <c r="M1" s="2" t="s">
        <v>7</v>
      </c>
      <c r="N1" s="4" t="s">
        <v>8</v>
      </c>
      <c r="O1" s="4" t="s">
        <v>9</v>
      </c>
      <c r="P1" s="4" t="s">
        <v>10</v>
      </c>
      <c r="Q1" s="4" t="s">
        <v>11</v>
      </c>
    </row>
    <row r="2" spans="1:17" x14ac:dyDescent="0.2">
      <c r="A2" s="2">
        <v>1</v>
      </c>
      <c r="B2" s="2" t="s">
        <v>12</v>
      </c>
      <c r="C2" s="2" t="s">
        <v>13</v>
      </c>
      <c r="D2" s="1">
        <v>208</v>
      </c>
      <c r="E2" s="1">
        <v>4803</v>
      </c>
      <c r="F2" s="1">
        <v>1588</v>
      </c>
      <c r="G2" s="1"/>
      <c r="H2" s="1"/>
      <c r="I2" s="3">
        <v>49459</v>
      </c>
      <c r="J2" s="3">
        <v>5173</v>
      </c>
      <c r="K2" s="3">
        <v>640</v>
      </c>
      <c r="L2" s="3">
        <v>581</v>
      </c>
      <c r="M2" s="3">
        <v>6394</v>
      </c>
      <c r="N2" s="1">
        <v>4823</v>
      </c>
      <c r="O2" s="1">
        <v>1571</v>
      </c>
      <c r="P2" s="1">
        <v>15710</v>
      </c>
      <c r="Q2" s="1">
        <v>28940</v>
      </c>
    </row>
    <row r="3" spans="1:17" x14ac:dyDescent="0.2">
      <c r="A3" s="2">
        <v>2</v>
      </c>
      <c r="B3" s="2" t="s">
        <v>14</v>
      </c>
      <c r="C3" s="2" t="s">
        <v>15</v>
      </c>
      <c r="D3" s="1">
        <v>101</v>
      </c>
      <c r="E3" s="1">
        <v>1672</v>
      </c>
      <c r="F3" s="1">
        <v>1173</v>
      </c>
      <c r="G3" s="1"/>
      <c r="H3" s="1"/>
      <c r="I3" s="3">
        <v>25283</v>
      </c>
      <c r="J3" s="3">
        <v>6736</v>
      </c>
      <c r="K3" s="3">
        <v>217</v>
      </c>
      <c r="L3" s="3">
        <v>154</v>
      </c>
      <c r="M3" s="3">
        <v>7107</v>
      </c>
      <c r="N3" s="1">
        <v>5719</v>
      </c>
      <c r="O3" s="1">
        <v>1388</v>
      </c>
      <c r="P3" s="1">
        <v>13883</v>
      </c>
      <c r="Q3" s="1">
        <v>34313</v>
      </c>
    </row>
    <row r="4" spans="1:17" x14ac:dyDescent="0.2">
      <c r="A4" s="2">
        <v>3</v>
      </c>
      <c r="B4" s="2" t="s">
        <v>16</v>
      </c>
      <c r="C4" s="2" t="s">
        <v>17</v>
      </c>
      <c r="D4" s="1">
        <v>341</v>
      </c>
      <c r="E4" s="1">
        <v>9824</v>
      </c>
      <c r="F4" s="1">
        <v>1847</v>
      </c>
      <c r="G4" s="1"/>
      <c r="H4" s="1"/>
      <c r="I4" s="3">
        <v>82963</v>
      </c>
      <c r="J4" s="3">
        <v>8420</v>
      </c>
      <c r="K4" s="3">
        <v>1357</v>
      </c>
      <c r="L4" s="3">
        <v>671</v>
      </c>
      <c r="M4" s="3">
        <v>10449</v>
      </c>
      <c r="N4" s="1">
        <v>7282</v>
      </c>
      <c r="O4" s="1">
        <v>3167</v>
      </c>
      <c r="P4" s="1">
        <v>31671</v>
      </c>
      <c r="Q4" s="1">
        <v>43691</v>
      </c>
    </row>
    <row r="5" spans="1:17" x14ac:dyDescent="0.2">
      <c r="A5" s="2">
        <v>4</v>
      </c>
      <c r="B5" s="2" t="s">
        <v>18</v>
      </c>
      <c r="C5" s="2" t="s">
        <v>19</v>
      </c>
      <c r="D5" s="1">
        <v>56</v>
      </c>
      <c r="E5" s="1">
        <v>2480</v>
      </c>
      <c r="F5" s="1">
        <v>193</v>
      </c>
      <c r="G5" s="1"/>
      <c r="H5" s="1"/>
      <c r="I5" s="3">
        <v>17392</v>
      </c>
      <c r="J5" s="3">
        <v>2578</v>
      </c>
      <c r="K5" s="3">
        <v>129</v>
      </c>
      <c r="L5" s="3">
        <v>115</v>
      </c>
      <c r="M5" s="3">
        <v>2822</v>
      </c>
      <c r="N5" s="1">
        <v>2805</v>
      </c>
      <c r="O5" s="1">
        <v>17</v>
      </c>
      <c r="P5" s="1">
        <v>167</v>
      </c>
      <c r="Q5" s="1">
        <v>16831</v>
      </c>
    </row>
    <row r="6" spans="1:17" x14ac:dyDescent="0.2">
      <c r="A6" s="2">
        <v>5</v>
      </c>
      <c r="B6" s="2" t="s">
        <v>20</v>
      </c>
      <c r="C6" s="2" t="s">
        <v>21</v>
      </c>
      <c r="D6" s="1">
        <v>677</v>
      </c>
      <c r="E6" s="1">
        <v>25223</v>
      </c>
      <c r="F6" s="1">
        <v>3783</v>
      </c>
      <c r="G6" s="1"/>
      <c r="H6" s="1"/>
      <c r="I6" s="3">
        <v>200523</v>
      </c>
      <c r="J6" s="3">
        <v>15145</v>
      </c>
      <c r="K6" s="3">
        <v>1913</v>
      </c>
      <c r="L6" s="3">
        <v>1595</v>
      </c>
      <c r="M6" s="3">
        <v>18653</v>
      </c>
      <c r="N6" s="1">
        <v>10393</v>
      </c>
      <c r="O6" s="1">
        <v>8259</v>
      </c>
      <c r="P6" s="1">
        <v>82595</v>
      </c>
      <c r="Q6" s="1">
        <v>62361</v>
      </c>
    </row>
    <row r="7" spans="1:17" x14ac:dyDescent="0.2">
      <c r="A7" s="2">
        <v>6</v>
      </c>
      <c r="B7" s="2" t="s">
        <v>22</v>
      </c>
      <c r="C7" s="2" t="s">
        <v>23</v>
      </c>
      <c r="D7" s="1">
        <v>70</v>
      </c>
      <c r="E7" s="1">
        <v>1288</v>
      </c>
      <c r="F7" s="1">
        <v>1099</v>
      </c>
      <c r="G7" s="1"/>
      <c r="H7" s="1"/>
      <c r="I7" s="3">
        <v>22023</v>
      </c>
      <c r="J7" s="3">
        <v>2917</v>
      </c>
      <c r="K7" s="3">
        <v>32</v>
      </c>
      <c r="L7" s="3">
        <v>29</v>
      </c>
      <c r="M7" s="3">
        <v>2978</v>
      </c>
      <c r="N7" s="1">
        <v>1349</v>
      </c>
      <c r="O7" s="1">
        <v>1628</v>
      </c>
      <c r="P7" s="1">
        <v>16285</v>
      </c>
      <c r="Q7" s="1">
        <v>8095</v>
      </c>
    </row>
    <row r="8" spans="1:17" x14ac:dyDescent="0.2">
      <c r="A8" s="2">
        <v>7</v>
      </c>
      <c r="B8" s="2" t="s">
        <v>24</v>
      </c>
      <c r="C8" s="2" t="s">
        <v>25</v>
      </c>
      <c r="D8" s="1">
        <v>116</v>
      </c>
      <c r="E8" s="1">
        <v>2473</v>
      </c>
      <c r="F8" s="1">
        <v>390</v>
      </c>
      <c r="G8" s="1"/>
      <c r="H8" s="1"/>
      <c r="I8" s="3">
        <v>19907</v>
      </c>
      <c r="J8" s="3">
        <v>2004</v>
      </c>
      <c r="K8" s="3">
        <v>105</v>
      </c>
      <c r="L8" s="3">
        <v>92</v>
      </c>
      <c r="M8" s="3">
        <v>2202</v>
      </c>
      <c r="N8" s="1">
        <v>2202</v>
      </c>
      <c r="Q8" s="1">
        <v>13212</v>
      </c>
    </row>
    <row r="9" spans="1:17" x14ac:dyDescent="0.2">
      <c r="A9" s="2">
        <v>8</v>
      </c>
      <c r="B9" s="2" t="s">
        <v>26</v>
      </c>
      <c r="C9" s="2" t="s">
        <v>27</v>
      </c>
      <c r="D9" s="1">
        <v>7</v>
      </c>
      <c r="G9" s="1"/>
      <c r="H9" s="1"/>
      <c r="I9" s="3">
        <v>19</v>
      </c>
      <c r="J9" s="3">
        <v>385</v>
      </c>
      <c r="M9" s="3">
        <v>385</v>
      </c>
      <c r="N9" s="1">
        <v>110</v>
      </c>
      <c r="O9" s="1">
        <v>275</v>
      </c>
      <c r="P9" s="1">
        <v>2753</v>
      </c>
      <c r="Q9" s="1">
        <v>659</v>
      </c>
    </row>
    <row r="10" spans="1:17" x14ac:dyDescent="0.2">
      <c r="A10" s="2">
        <v>9</v>
      </c>
      <c r="B10" s="2" t="s">
        <v>28</v>
      </c>
      <c r="C10" s="2" t="s">
        <v>29</v>
      </c>
      <c r="D10" s="1">
        <v>274</v>
      </c>
      <c r="E10" s="1">
        <v>9820</v>
      </c>
      <c r="F10" s="1">
        <v>2872</v>
      </c>
      <c r="G10" s="1"/>
      <c r="H10" s="1"/>
      <c r="I10" s="3">
        <v>96254</v>
      </c>
      <c r="J10" s="3">
        <v>7593</v>
      </c>
      <c r="K10" s="3">
        <v>883</v>
      </c>
      <c r="L10" s="3">
        <v>600</v>
      </c>
      <c r="M10" s="3">
        <v>9076</v>
      </c>
      <c r="N10" s="1">
        <v>6528</v>
      </c>
      <c r="O10" s="1">
        <v>2548</v>
      </c>
      <c r="P10" s="1">
        <v>25477</v>
      </c>
      <c r="Q10" s="1">
        <v>39169</v>
      </c>
    </row>
    <row r="11" spans="1:17" x14ac:dyDescent="0.2">
      <c r="A11" s="2">
        <v>10</v>
      </c>
      <c r="B11" s="2" t="s">
        <v>135</v>
      </c>
      <c r="C11" s="2" t="s">
        <v>136</v>
      </c>
      <c r="D11" s="1">
        <v>95</v>
      </c>
      <c r="E11" s="1">
        <v>3831</v>
      </c>
      <c r="G11" s="1"/>
      <c r="H11" s="1"/>
      <c r="I11" s="3">
        <v>22999</v>
      </c>
      <c r="J11" s="3">
        <v>1689</v>
      </c>
      <c r="K11" s="3">
        <v>440</v>
      </c>
      <c r="L11" s="3">
        <v>361</v>
      </c>
      <c r="M11" s="3">
        <v>2491</v>
      </c>
      <c r="N11" s="1">
        <v>347</v>
      </c>
      <c r="O11" s="1">
        <v>2145</v>
      </c>
      <c r="P11" s="1">
        <v>44347</v>
      </c>
      <c r="Q11" s="1">
        <v>29954</v>
      </c>
    </row>
    <row r="12" spans="1:17" x14ac:dyDescent="0.2">
      <c r="A12" s="2">
        <v>11</v>
      </c>
      <c r="B12" s="2" t="s">
        <v>30</v>
      </c>
      <c r="C12" s="2" t="s">
        <v>31</v>
      </c>
      <c r="D12" s="1">
        <v>206</v>
      </c>
      <c r="E12" s="1">
        <v>5019</v>
      </c>
      <c r="F12" s="1">
        <v>2326</v>
      </c>
      <c r="G12" s="1"/>
      <c r="H12" s="1"/>
      <c r="I12" s="3">
        <v>60360</v>
      </c>
      <c r="J12" s="3">
        <v>8753</v>
      </c>
      <c r="K12" s="3">
        <v>393</v>
      </c>
      <c r="L12" s="3">
        <v>281</v>
      </c>
      <c r="M12" s="3">
        <v>9427</v>
      </c>
      <c r="N12" s="1">
        <v>4992</v>
      </c>
      <c r="O12" s="1">
        <v>4435</v>
      </c>
      <c r="P12" s="1">
        <v>69110</v>
      </c>
      <c r="Q12" s="1">
        <v>78519</v>
      </c>
    </row>
    <row r="13" spans="1:17" x14ac:dyDescent="0.2">
      <c r="A13" s="2">
        <v>12</v>
      </c>
      <c r="B13" s="2" t="s">
        <v>32</v>
      </c>
      <c r="C13" s="2" t="s">
        <v>33</v>
      </c>
      <c r="D13" s="1">
        <v>825</v>
      </c>
      <c r="E13" s="1">
        <v>23618</v>
      </c>
      <c r="F13" s="1">
        <v>423</v>
      </c>
      <c r="G13" s="1"/>
      <c r="H13" s="1"/>
      <c r="I13" s="3">
        <v>147210</v>
      </c>
      <c r="J13" s="3">
        <v>16280</v>
      </c>
      <c r="K13" s="3">
        <v>2050</v>
      </c>
      <c r="L13" s="3">
        <v>1667</v>
      </c>
      <c r="M13" s="3">
        <v>19997</v>
      </c>
      <c r="N13" s="1">
        <v>13087</v>
      </c>
      <c r="O13" s="1">
        <v>6911</v>
      </c>
      <c r="P13" s="1">
        <v>17174</v>
      </c>
      <c r="Q13" s="1">
        <v>30149</v>
      </c>
    </row>
    <row r="14" spans="1:17" x14ac:dyDescent="0.2">
      <c r="A14" s="2">
        <v>13</v>
      </c>
      <c r="B14" s="2" t="s">
        <v>112</v>
      </c>
      <c r="C14" s="2" t="s">
        <v>113</v>
      </c>
      <c r="D14" s="1">
        <v>600</v>
      </c>
      <c r="E14" s="1">
        <v>17794</v>
      </c>
      <c r="F14" s="1">
        <v>4649</v>
      </c>
      <c r="G14" s="1"/>
      <c r="H14" s="1"/>
      <c r="I14" s="3">
        <v>167201</v>
      </c>
      <c r="J14" s="3">
        <v>12792</v>
      </c>
      <c r="K14" s="3">
        <v>1500</v>
      </c>
      <c r="L14" s="3">
        <v>1082</v>
      </c>
      <c r="M14" s="3">
        <v>15374</v>
      </c>
      <c r="N14" s="1">
        <v>7436</v>
      </c>
      <c r="O14" s="1">
        <v>7938</v>
      </c>
      <c r="P14" s="1">
        <v>49375</v>
      </c>
      <c r="Q14" s="1">
        <v>30704</v>
      </c>
    </row>
    <row r="15" spans="1:17" x14ac:dyDescent="0.2">
      <c r="A15" s="2">
        <v>14</v>
      </c>
      <c r="B15" s="2" t="s">
        <v>34</v>
      </c>
      <c r="C15" s="2" t="s">
        <v>35</v>
      </c>
      <c r="D15" s="1">
        <v>178</v>
      </c>
      <c r="E15" s="1">
        <v>4771</v>
      </c>
      <c r="F15" s="1">
        <v>31</v>
      </c>
      <c r="G15" s="1"/>
      <c r="H15" s="1"/>
      <c r="I15" s="3">
        <v>29030</v>
      </c>
      <c r="J15" s="3">
        <v>5465</v>
      </c>
      <c r="K15" s="3">
        <v>682</v>
      </c>
      <c r="L15" s="3">
        <v>595</v>
      </c>
      <c r="M15" s="3">
        <v>6742</v>
      </c>
      <c r="N15" s="1">
        <v>5025</v>
      </c>
      <c r="O15" s="1">
        <v>1717</v>
      </c>
      <c r="P15" s="1">
        <v>66154</v>
      </c>
      <c r="Q15" s="1">
        <v>17053</v>
      </c>
    </row>
    <row r="16" spans="1:17" x14ac:dyDescent="0.2">
      <c r="A16" s="2">
        <v>15</v>
      </c>
      <c r="B16" s="2" t="s">
        <v>133</v>
      </c>
      <c r="C16" s="2" t="s">
        <v>134</v>
      </c>
      <c r="D16" s="1">
        <v>476</v>
      </c>
      <c r="E16" s="1">
        <v>13245</v>
      </c>
      <c r="F16" s="1">
        <v>2221</v>
      </c>
      <c r="G16" s="1"/>
      <c r="H16" s="1"/>
      <c r="I16" s="3">
        <v>108342</v>
      </c>
      <c r="J16" s="3">
        <v>9657</v>
      </c>
      <c r="K16" s="3">
        <v>1146</v>
      </c>
      <c r="L16" s="3">
        <v>813</v>
      </c>
      <c r="M16" s="3">
        <v>11617</v>
      </c>
      <c r="N16" s="1">
        <v>6512</v>
      </c>
      <c r="O16" s="1">
        <v>5105</v>
      </c>
      <c r="P16" s="1">
        <v>136558</v>
      </c>
      <c r="Q16" s="1">
        <v>132028</v>
      </c>
    </row>
    <row r="17" spans="1:17" x14ac:dyDescent="0.2">
      <c r="A17" s="2">
        <v>16</v>
      </c>
      <c r="B17" s="2" t="s">
        <v>36</v>
      </c>
      <c r="C17" s="2" t="s">
        <v>37</v>
      </c>
      <c r="D17" s="1">
        <v>283</v>
      </c>
      <c r="E17" s="1">
        <v>4940</v>
      </c>
      <c r="F17" s="1">
        <v>412</v>
      </c>
      <c r="G17" s="1"/>
      <c r="H17" s="1"/>
      <c r="I17" s="3">
        <v>34994</v>
      </c>
      <c r="J17" s="3">
        <v>9726</v>
      </c>
      <c r="K17" s="3">
        <v>203</v>
      </c>
      <c r="L17" s="3">
        <v>125</v>
      </c>
      <c r="M17" s="3">
        <v>10055</v>
      </c>
      <c r="N17" s="1">
        <v>5117</v>
      </c>
      <c r="O17" s="1">
        <v>4937</v>
      </c>
      <c r="P17" s="1">
        <v>96853</v>
      </c>
      <c r="Q17" s="1">
        <v>110671</v>
      </c>
    </row>
    <row r="18" spans="1:17" x14ac:dyDescent="0.2">
      <c r="A18" s="2">
        <v>17</v>
      </c>
      <c r="B18" s="2" t="s">
        <v>38</v>
      </c>
      <c r="C18" s="2" t="s">
        <v>39</v>
      </c>
      <c r="D18" s="1">
        <v>304</v>
      </c>
      <c r="E18" s="1">
        <v>17475</v>
      </c>
      <c r="F18" s="1">
        <v>233</v>
      </c>
      <c r="G18" s="1"/>
      <c r="H18" s="1"/>
      <c r="I18" s="3">
        <v>107879</v>
      </c>
      <c r="J18" s="3">
        <v>7949</v>
      </c>
      <c r="K18" s="3">
        <v>1047</v>
      </c>
      <c r="L18" s="3">
        <v>461</v>
      </c>
      <c r="M18" s="3">
        <v>9457</v>
      </c>
      <c r="N18" s="1">
        <v>2842</v>
      </c>
      <c r="O18" s="1">
        <v>6615</v>
      </c>
      <c r="P18" s="1">
        <v>96764</v>
      </c>
      <c r="Q18" s="1">
        <v>100164</v>
      </c>
    </row>
    <row r="19" spans="1:17" x14ac:dyDescent="0.2">
      <c r="A19" s="2">
        <v>18</v>
      </c>
      <c r="B19" s="2" t="s">
        <v>40</v>
      </c>
      <c r="C19" s="2" t="s">
        <v>41</v>
      </c>
      <c r="D19" s="1">
        <v>385</v>
      </c>
      <c r="E19" s="1">
        <v>27780</v>
      </c>
      <c r="F19" s="1">
        <v>1896</v>
      </c>
      <c r="G19" s="1"/>
      <c r="H19" s="1"/>
      <c r="I19" s="3">
        <v>191324</v>
      </c>
      <c r="J19" s="3">
        <v>26580</v>
      </c>
      <c r="K19" s="3">
        <v>5362</v>
      </c>
      <c r="L19" s="3">
        <v>3719</v>
      </c>
      <c r="M19" s="3">
        <v>35660</v>
      </c>
      <c r="N19" s="1">
        <v>22005</v>
      </c>
      <c r="O19" s="1">
        <v>13656</v>
      </c>
      <c r="P19" s="1">
        <v>67404</v>
      </c>
      <c r="Q19" s="1">
        <v>85025</v>
      </c>
    </row>
    <row r="20" spans="1:17" x14ac:dyDescent="0.2">
      <c r="A20" s="2">
        <v>19</v>
      </c>
      <c r="B20" s="2" t="s">
        <v>42</v>
      </c>
      <c r="C20" s="2" t="s">
        <v>43</v>
      </c>
      <c r="D20" s="1">
        <v>876</v>
      </c>
      <c r="E20" s="1">
        <v>29790</v>
      </c>
      <c r="F20" s="1">
        <v>401</v>
      </c>
      <c r="G20" s="1"/>
      <c r="H20" s="1"/>
      <c r="I20" s="3">
        <v>183957</v>
      </c>
      <c r="J20" s="3">
        <v>23666</v>
      </c>
      <c r="K20" s="3">
        <v>2620</v>
      </c>
      <c r="L20" s="3">
        <v>1844</v>
      </c>
      <c r="M20" s="3">
        <v>28131</v>
      </c>
      <c r="N20" s="1">
        <v>18445</v>
      </c>
      <c r="O20" s="1">
        <v>9685</v>
      </c>
      <c r="P20" s="1">
        <v>132843</v>
      </c>
      <c r="Q20" s="1">
        <v>175119</v>
      </c>
    </row>
    <row r="21" spans="1:17" x14ac:dyDescent="0.2">
      <c r="A21" s="2">
        <v>20</v>
      </c>
      <c r="B21" s="2" t="s">
        <v>44</v>
      </c>
      <c r="C21" s="2" t="s">
        <v>45</v>
      </c>
      <c r="D21" s="1">
        <v>994</v>
      </c>
      <c r="E21" s="1">
        <v>35660</v>
      </c>
      <c r="F21" s="1">
        <v>10115</v>
      </c>
      <c r="G21" s="1"/>
      <c r="H21" s="1"/>
      <c r="I21" s="3">
        <v>345463</v>
      </c>
      <c r="J21" s="3">
        <v>19750</v>
      </c>
      <c r="K21" s="3">
        <v>3958</v>
      </c>
      <c r="L21" s="3">
        <v>2662</v>
      </c>
      <c r="M21" s="3">
        <v>26370</v>
      </c>
      <c r="N21" s="1">
        <v>16694</v>
      </c>
      <c r="O21" s="1">
        <v>9676</v>
      </c>
      <c r="P21" s="1">
        <v>160231</v>
      </c>
      <c r="Q21" s="1">
        <v>270807</v>
      </c>
    </row>
    <row r="22" spans="1:17" x14ac:dyDescent="0.2">
      <c r="A22" s="2">
        <v>21</v>
      </c>
      <c r="B22" s="2" t="s">
        <v>46</v>
      </c>
      <c r="C22" s="2" t="s">
        <v>47</v>
      </c>
      <c r="D22" s="1">
        <v>631</v>
      </c>
      <c r="E22" s="1">
        <v>18458</v>
      </c>
      <c r="F22" s="1">
        <v>5493</v>
      </c>
      <c r="G22" s="1"/>
      <c r="H22" s="1"/>
      <c r="I22" s="3">
        <v>182160</v>
      </c>
      <c r="J22" s="3">
        <v>15157</v>
      </c>
      <c r="K22" s="3">
        <v>3075</v>
      </c>
      <c r="L22" s="3">
        <v>2679</v>
      </c>
      <c r="M22" s="3">
        <v>20911</v>
      </c>
      <c r="N22" s="1">
        <v>14171</v>
      </c>
      <c r="O22" s="1">
        <v>6740</v>
      </c>
      <c r="P22" s="1">
        <v>129630</v>
      </c>
      <c r="Q22" s="1">
        <v>82779</v>
      </c>
    </row>
    <row r="23" spans="1:17" x14ac:dyDescent="0.2">
      <c r="A23" s="2">
        <v>22</v>
      </c>
      <c r="B23" s="2" t="s">
        <v>70</v>
      </c>
      <c r="C23" s="2" t="s">
        <v>71</v>
      </c>
      <c r="D23" s="1">
        <v>408</v>
      </c>
      <c r="E23" s="1">
        <v>9855</v>
      </c>
      <c r="F23" s="1">
        <v>2020</v>
      </c>
      <c r="G23" s="1"/>
      <c r="H23" s="1"/>
      <c r="I23" s="3">
        <v>85391</v>
      </c>
      <c r="J23" s="3">
        <v>10125</v>
      </c>
      <c r="K23" s="3">
        <v>957</v>
      </c>
      <c r="L23" s="3">
        <v>894</v>
      </c>
      <c r="M23" s="3">
        <v>11977</v>
      </c>
      <c r="N23" s="1">
        <v>7575</v>
      </c>
      <c r="O23" s="1">
        <v>4402</v>
      </c>
      <c r="P23" s="1">
        <v>193704</v>
      </c>
      <c r="Q23" s="1">
        <v>81468</v>
      </c>
    </row>
    <row r="24" spans="1:17" x14ac:dyDescent="0.2">
      <c r="A24" s="2">
        <v>23</v>
      </c>
      <c r="B24" s="2" t="s">
        <v>139</v>
      </c>
      <c r="C24" s="2" t="s">
        <v>140</v>
      </c>
      <c r="D24" s="1">
        <v>684</v>
      </c>
      <c r="E24" s="1">
        <v>23041</v>
      </c>
      <c r="F24" s="1">
        <v>4419</v>
      </c>
      <c r="G24" s="1"/>
      <c r="H24" s="1"/>
      <c r="I24" s="3">
        <v>195695</v>
      </c>
      <c r="J24" s="3">
        <v>16539</v>
      </c>
      <c r="K24" s="3">
        <v>2390</v>
      </c>
      <c r="L24" s="3">
        <v>1112</v>
      </c>
      <c r="M24" s="3">
        <v>20040</v>
      </c>
      <c r="N24" s="1">
        <v>15507</v>
      </c>
      <c r="O24" s="1">
        <v>4533</v>
      </c>
      <c r="P24" s="1">
        <v>84347</v>
      </c>
      <c r="Q24" s="1">
        <v>22389</v>
      </c>
    </row>
    <row r="25" spans="1:17" x14ac:dyDescent="0.2">
      <c r="A25" s="2">
        <v>24</v>
      </c>
      <c r="B25" s="2" t="s">
        <v>131</v>
      </c>
      <c r="C25" s="2" t="s">
        <v>132</v>
      </c>
      <c r="D25" s="1">
        <v>411</v>
      </c>
      <c r="E25" s="1">
        <v>9969</v>
      </c>
      <c r="F25" s="1">
        <v>193</v>
      </c>
      <c r="G25" s="1"/>
      <c r="H25" s="1"/>
      <c r="I25" s="3">
        <v>62329</v>
      </c>
      <c r="J25" s="3">
        <v>11370</v>
      </c>
      <c r="K25" s="3">
        <v>315</v>
      </c>
      <c r="L25" s="3">
        <v>252</v>
      </c>
      <c r="M25" s="3">
        <v>11938</v>
      </c>
      <c r="N25" s="1">
        <v>10420</v>
      </c>
      <c r="O25" s="1">
        <v>1518</v>
      </c>
      <c r="P25" s="1">
        <v>96195</v>
      </c>
      <c r="Q25" s="1">
        <v>32706</v>
      </c>
    </row>
    <row r="26" spans="1:17" x14ac:dyDescent="0.2">
      <c r="A26" s="2">
        <v>25</v>
      </c>
      <c r="B26" s="2" t="s">
        <v>72</v>
      </c>
      <c r="C26" s="2" t="s">
        <v>73</v>
      </c>
      <c r="D26" s="1">
        <v>101</v>
      </c>
      <c r="E26" s="1">
        <v>2034</v>
      </c>
      <c r="F26" s="1">
        <v>1042</v>
      </c>
      <c r="G26" s="1"/>
      <c r="H26" s="1"/>
      <c r="I26" s="3">
        <v>25748</v>
      </c>
      <c r="J26" s="3">
        <v>2570</v>
      </c>
      <c r="K26" s="3">
        <v>78</v>
      </c>
      <c r="L26" s="3">
        <v>42</v>
      </c>
      <c r="M26" s="3">
        <v>2690</v>
      </c>
      <c r="N26" s="1">
        <v>2690</v>
      </c>
      <c r="P26" s="1">
        <v>149361</v>
      </c>
      <c r="Q26" s="1">
        <v>36764</v>
      </c>
    </row>
    <row r="27" spans="1:17" x14ac:dyDescent="0.2">
      <c r="A27" s="2">
        <v>26</v>
      </c>
      <c r="B27" s="2" t="s">
        <v>74</v>
      </c>
      <c r="C27" s="2" t="s">
        <v>75</v>
      </c>
      <c r="D27" s="1">
        <v>361</v>
      </c>
      <c r="E27" s="1">
        <v>8668</v>
      </c>
      <c r="F27" s="1">
        <v>1075</v>
      </c>
      <c r="G27" s="1"/>
      <c r="H27" s="1"/>
      <c r="I27" s="3">
        <v>65984</v>
      </c>
      <c r="J27" s="3">
        <v>7849</v>
      </c>
      <c r="K27" s="3">
        <v>660</v>
      </c>
      <c r="L27" s="3">
        <v>452</v>
      </c>
      <c r="M27" s="3">
        <v>8961</v>
      </c>
      <c r="N27" s="1">
        <v>4411</v>
      </c>
      <c r="O27" s="1">
        <v>4551</v>
      </c>
      <c r="P27" s="1">
        <v>123516</v>
      </c>
      <c r="Q27" s="1">
        <v>16936</v>
      </c>
    </row>
    <row r="28" spans="1:17" x14ac:dyDescent="0.2">
      <c r="A28" s="2">
        <v>27</v>
      </c>
      <c r="B28" s="2" t="s">
        <v>76</v>
      </c>
      <c r="C28" s="2" t="s">
        <v>77</v>
      </c>
      <c r="D28" s="1">
        <v>59</v>
      </c>
      <c r="E28" s="1">
        <v>11456</v>
      </c>
      <c r="F28" s="1">
        <v>134</v>
      </c>
      <c r="G28" s="1"/>
      <c r="H28" s="1"/>
      <c r="I28" s="3">
        <v>70477</v>
      </c>
      <c r="J28" s="3">
        <v>5934</v>
      </c>
      <c r="K28" s="3">
        <v>3153</v>
      </c>
      <c r="L28" s="3">
        <v>47</v>
      </c>
      <c r="M28" s="3">
        <v>9133</v>
      </c>
      <c r="N28" s="1">
        <v>9133</v>
      </c>
      <c r="P28" s="1">
        <v>86147</v>
      </c>
      <c r="Q28" s="1">
        <v>908</v>
      </c>
    </row>
    <row r="29" spans="1:17" x14ac:dyDescent="0.2">
      <c r="A29" s="2">
        <v>28</v>
      </c>
      <c r="B29" s="2" t="s">
        <v>78</v>
      </c>
      <c r="C29" s="2" t="s">
        <v>79</v>
      </c>
      <c r="D29" s="1">
        <v>980</v>
      </c>
      <c r="E29" s="1">
        <v>18170</v>
      </c>
      <c r="F29" s="1">
        <v>2943</v>
      </c>
      <c r="G29" s="1"/>
      <c r="H29" s="1"/>
      <c r="I29" s="3">
        <v>147276</v>
      </c>
      <c r="J29" s="3">
        <v>27106</v>
      </c>
      <c r="K29" s="3">
        <v>1828</v>
      </c>
      <c r="L29" s="3">
        <v>1043</v>
      </c>
      <c r="M29" s="3">
        <v>29978</v>
      </c>
      <c r="N29" s="1">
        <v>17658</v>
      </c>
      <c r="O29" s="1">
        <v>12320</v>
      </c>
      <c r="P29" s="1">
        <v>69473</v>
      </c>
      <c r="Q29" s="1">
        <v>119590</v>
      </c>
    </row>
    <row r="30" spans="1:17" x14ac:dyDescent="0.2">
      <c r="A30" s="2">
        <v>29</v>
      </c>
      <c r="B30" s="2" t="s">
        <v>80</v>
      </c>
      <c r="C30" s="2" t="s">
        <v>81</v>
      </c>
      <c r="D30" s="1">
        <v>307</v>
      </c>
      <c r="E30" s="1">
        <v>9725</v>
      </c>
      <c r="F30" s="1">
        <v>18</v>
      </c>
      <c r="G30" s="1"/>
      <c r="H30" s="1"/>
      <c r="I30" s="3">
        <v>58578</v>
      </c>
      <c r="J30" s="3">
        <v>5411</v>
      </c>
      <c r="K30" s="3">
        <v>960</v>
      </c>
      <c r="L30" s="3">
        <v>737</v>
      </c>
      <c r="M30" s="3">
        <v>7107</v>
      </c>
      <c r="N30" s="1">
        <v>3946</v>
      </c>
      <c r="O30" s="1">
        <v>3161</v>
      </c>
      <c r="P30" s="1">
        <v>38187</v>
      </c>
      <c r="Q30" s="1">
        <v>13471</v>
      </c>
    </row>
    <row r="31" spans="1:17" x14ac:dyDescent="0.2">
      <c r="A31" s="2">
        <v>30</v>
      </c>
      <c r="B31" s="2" t="s">
        <v>82</v>
      </c>
      <c r="C31" s="2" t="s">
        <v>83</v>
      </c>
      <c r="D31" s="1">
        <v>454</v>
      </c>
      <c r="E31" s="1">
        <v>21725</v>
      </c>
      <c r="F31" s="1">
        <v>1774</v>
      </c>
      <c r="G31" s="1"/>
      <c r="H31" s="1"/>
      <c r="I31" s="3">
        <v>153406</v>
      </c>
      <c r="J31" s="3">
        <v>15884</v>
      </c>
      <c r="K31" s="3">
        <v>2237</v>
      </c>
      <c r="L31" s="3">
        <v>1085</v>
      </c>
      <c r="M31" s="3">
        <v>19206</v>
      </c>
      <c r="N31" s="1">
        <v>8334</v>
      </c>
      <c r="O31" s="1">
        <v>10872</v>
      </c>
      <c r="P31" s="1">
        <v>44020</v>
      </c>
      <c r="Q31" s="1">
        <v>45448</v>
      </c>
    </row>
    <row r="32" spans="1:17" x14ac:dyDescent="0.2">
      <c r="A32" s="2">
        <v>31</v>
      </c>
      <c r="B32" s="2" t="s">
        <v>84</v>
      </c>
      <c r="C32" s="2" t="s">
        <v>85</v>
      </c>
      <c r="D32" s="1">
        <v>1194</v>
      </c>
      <c r="E32" s="1">
        <v>44125</v>
      </c>
      <c r="F32" s="1">
        <v>4354</v>
      </c>
      <c r="G32" s="1"/>
      <c r="H32" s="1"/>
      <c r="I32" s="3">
        <v>321350</v>
      </c>
      <c r="J32" s="3">
        <v>25338</v>
      </c>
      <c r="K32" s="3">
        <v>4112</v>
      </c>
      <c r="L32" s="3">
        <v>2196</v>
      </c>
      <c r="M32" s="3">
        <v>31646</v>
      </c>
      <c r="N32" s="1">
        <v>18519</v>
      </c>
      <c r="O32" s="1">
        <v>13127</v>
      </c>
      <c r="Q32" s="1">
        <v>16140</v>
      </c>
    </row>
    <row r="33" spans="1:17" x14ac:dyDescent="0.2">
      <c r="A33" s="2">
        <v>32</v>
      </c>
      <c r="B33" s="2" t="s">
        <v>86</v>
      </c>
      <c r="C33" s="2" t="s">
        <v>87</v>
      </c>
      <c r="D33" s="1">
        <v>936</v>
      </c>
      <c r="E33" s="1">
        <v>32182</v>
      </c>
      <c r="F33" s="1">
        <v>7500</v>
      </c>
      <c r="G33" s="1"/>
      <c r="H33" s="1"/>
      <c r="I33" s="3">
        <v>290587</v>
      </c>
      <c r="J33" s="3">
        <v>23906</v>
      </c>
      <c r="K33" s="3">
        <v>2578</v>
      </c>
      <c r="L33" s="3">
        <v>1777</v>
      </c>
      <c r="M33" s="3">
        <v>28261</v>
      </c>
      <c r="N33" s="1">
        <v>14487</v>
      </c>
      <c r="O33" s="1">
        <v>13774</v>
      </c>
      <c r="P33" s="1">
        <v>45505</v>
      </c>
      <c r="Q33" s="1">
        <v>26465</v>
      </c>
    </row>
    <row r="34" spans="1:17" x14ac:dyDescent="0.2">
      <c r="A34" s="2">
        <v>33</v>
      </c>
      <c r="B34" s="2" t="s">
        <v>143</v>
      </c>
      <c r="C34" s="2" t="s">
        <v>144</v>
      </c>
      <c r="D34" s="1">
        <v>239</v>
      </c>
      <c r="E34" s="1">
        <v>8256</v>
      </c>
      <c r="F34" s="1">
        <v>1016</v>
      </c>
      <c r="G34" s="1"/>
      <c r="H34" s="1"/>
      <c r="I34" s="3">
        <v>62748</v>
      </c>
      <c r="J34" s="3">
        <v>9775</v>
      </c>
      <c r="K34" s="3">
        <v>611</v>
      </c>
      <c r="L34" s="3">
        <v>651</v>
      </c>
      <c r="M34" s="3">
        <v>11037</v>
      </c>
      <c r="N34" s="1">
        <v>1495</v>
      </c>
      <c r="O34" s="1">
        <v>9542</v>
      </c>
      <c r="Q34" s="1">
        <v>54798</v>
      </c>
    </row>
    <row r="35" spans="1:17" x14ac:dyDescent="0.2">
      <c r="A35" s="2">
        <v>34</v>
      </c>
      <c r="B35" s="2" t="s">
        <v>88</v>
      </c>
      <c r="C35" s="2" t="s">
        <v>89</v>
      </c>
      <c r="D35" s="1">
        <v>599</v>
      </c>
      <c r="E35" s="1">
        <v>16816</v>
      </c>
      <c r="F35" s="1">
        <v>3047</v>
      </c>
      <c r="G35" s="1"/>
      <c r="H35" s="1"/>
      <c r="I35" s="3">
        <v>140506</v>
      </c>
      <c r="J35" s="3">
        <v>20635</v>
      </c>
      <c r="K35" s="3">
        <v>1949</v>
      </c>
      <c r="L35" s="3">
        <v>1361</v>
      </c>
      <c r="M35" s="3">
        <v>23944</v>
      </c>
      <c r="N35" s="1">
        <v>13151</v>
      </c>
      <c r="O35" s="1">
        <v>10793</v>
      </c>
      <c r="P35" s="1">
        <v>123204</v>
      </c>
      <c r="Q35" s="1">
        <v>105946</v>
      </c>
    </row>
    <row r="36" spans="1:17" x14ac:dyDescent="0.2">
      <c r="A36" s="2">
        <v>35</v>
      </c>
      <c r="B36" s="2" t="s">
        <v>90</v>
      </c>
      <c r="C36" s="2" t="s">
        <v>91</v>
      </c>
      <c r="D36" s="1">
        <v>826</v>
      </c>
      <c r="E36" s="1">
        <v>26259</v>
      </c>
      <c r="F36" s="1">
        <v>4582</v>
      </c>
      <c r="G36" s="1"/>
      <c r="H36" s="1"/>
      <c r="I36" s="3">
        <v>217123</v>
      </c>
      <c r="J36" s="3">
        <v>21825</v>
      </c>
      <c r="K36" s="3">
        <v>3155</v>
      </c>
      <c r="L36" s="3">
        <v>2129</v>
      </c>
      <c r="M36" s="3">
        <v>27109</v>
      </c>
      <c r="N36" s="1">
        <v>15130</v>
      </c>
      <c r="O36" s="1">
        <v>11978</v>
      </c>
      <c r="P36" s="1">
        <v>31614</v>
      </c>
      <c r="Q36" s="1">
        <v>23676</v>
      </c>
    </row>
    <row r="37" spans="1:17" x14ac:dyDescent="0.2">
      <c r="A37" s="2">
        <v>36</v>
      </c>
      <c r="B37" s="2" t="s">
        <v>92</v>
      </c>
      <c r="C37" s="2" t="s">
        <v>93</v>
      </c>
      <c r="D37" s="1">
        <v>58</v>
      </c>
      <c r="E37" s="1">
        <v>2371</v>
      </c>
      <c r="F37" s="1">
        <v>1659</v>
      </c>
      <c r="G37" s="1"/>
      <c r="H37" s="1"/>
      <c r="I37" s="3">
        <v>35792</v>
      </c>
      <c r="J37" s="3">
        <v>3799</v>
      </c>
      <c r="K37" s="3">
        <v>268</v>
      </c>
      <c r="L37" s="3">
        <v>446</v>
      </c>
      <c r="M37" s="3">
        <v>4513</v>
      </c>
      <c r="N37" s="1">
        <v>2158</v>
      </c>
      <c r="O37" s="1">
        <v>2355</v>
      </c>
      <c r="P37" s="1">
        <v>108723</v>
      </c>
      <c r="Q37" s="1">
        <v>50005</v>
      </c>
    </row>
    <row r="38" spans="1:17" x14ac:dyDescent="0.2">
      <c r="A38" s="2">
        <v>37</v>
      </c>
      <c r="B38" s="2" t="s">
        <v>141</v>
      </c>
      <c r="C38" s="2" t="s">
        <v>142</v>
      </c>
      <c r="D38" s="1">
        <v>129</v>
      </c>
      <c r="E38" s="1">
        <v>2008</v>
      </c>
      <c r="F38" s="1">
        <v>207</v>
      </c>
      <c r="G38" s="1"/>
      <c r="H38" s="1"/>
      <c r="I38" s="3">
        <v>14738</v>
      </c>
      <c r="J38" s="3">
        <v>3259</v>
      </c>
      <c r="K38" s="3">
        <v>229</v>
      </c>
      <c r="L38" s="3">
        <v>47</v>
      </c>
      <c r="M38" s="3">
        <v>3535</v>
      </c>
      <c r="N38" s="1">
        <v>1855</v>
      </c>
      <c r="O38" s="1">
        <v>1680</v>
      </c>
      <c r="P38" s="1">
        <v>131272</v>
      </c>
      <c r="Q38" s="1">
        <v>111115</v>
      </c>
    </row>
    <row r="39" spans="1:17" x14ac:dyDescent="0.2">
      <c r="A39" s="2">
        <v>38</v>
      </c>
      <c r="B39" s="2" t="s">
        <v>94</v>
      </c>
      <c r="C39" s="2" t="s">
        <v>95</v>
      </c>
      <c r="D39" s="1">
        <v>283</v>
      </c>
      <c r="E39" s="1">
        <v>12454</v>
      </c>
      <c r="F39" s="1">
        <v>2853</v>
      </c>
      <c r="G39" s="1"/>
      <c r="H39" s="1"/>
      <c r="I39" s="3">
        <v>111813</v>
      </c>
      <c r="J39" s="3">
        <v>11564</v>
      </c>
      <c r="K39" s="3">
        <v>628</v>
      </c>
      <c r="L39" s="3">
        <v>304</v>
      </c>
      <c r="M39" s="3">
        <v>12496</v>
      </c>
      <c r="N39" s="1">
        <v>6495</v>
      </c>
      <c r="O39" s="1">
        <v>6001</v>
      </c>
      <c r="P39" s="1">
        <v>137741</v>
      </c>
      <c r="Q39" s="1">
        <v>86922</v>
      </c>
    </row>
    <row r="40" spans="1:17" x14ac:dyDescent="0.2">
      <c r="A40" s="2">
        <v>39</v>
      </c>
      <c r="B40" s="2" t="s">
        <v>96</v>
      </c>
      <c r="C40" s="2" t="s">
        <v>97</v>
      </c>
      <c r="D40" s="1">
        <v>294</v>
      </c>
      <c r="E40" s="1">
        <v>8942</v>
      </c>
      <c r="F40" s="1">
        <v>386</v>
      </c>
      <c r="G40" s="1"/>
      <c r="H40" s="1"/>
      <c r="I40" s="3">
        <v>58670</v>
      </c>
      <c r="J40" s="3">
        <v>17653</v>
      </c>
      <c r="K40" s="3">
        <v>40</v>
      </c>
      <c r="M40" s="3">
        <v>17692</v>
      </c>
      <c r="N40" s="1">
        <v>3756</v>
      </c>
      <c r="O40" s="1">
        <v>13936</v>
      </c>
      <c r="P40" s="1">
        <v>107928</v>
      </c>
      <c r="Q40" s="1">
        <v>78909</v>
      </c>
    </row>
    <row r="41" spans="1:17" x14ac:dyDescent="0.2">
      <c r="A41" s="2">
        <v>40</v>
      </c>
      <c r="B41" s="2" t="s">
        <v>98</v>
      </c>
      <c r="C41" s="2" t="s">
        <v>99</v>
      </c>
      <c r="D41" s="1">
        <v>318</v>
      </c>
      <c r="E41" s="1">
        <v>5219</v>
      </c>
      <c r="F41" s="1">
        <v>813</v>
      </c>
      <c r="G41" s="1"/>
      <c r="H41" s="1"/>
      <c r="I41" s="3">
        <v>41875</v>
      </c>
      <c r="J41" s="3">
        <v>10716</v>
      </c>
      <c r="K41" s="3">
        <v>41</v>
      </c>
      <c r="L41" s="3">
        <v>21</v>
      </c>
      <c r="M41" s="3">
        <v>10778</v>
      </c>
      <c r="N41" s="1">
        <v>2895</v>
      </c>
      <c r="O41" s="1">
        <v>7883</v>
      </c>
      <c r="P41" s="1">
        <v>119785</v>
      </c>
      <c r="Q41" s="1">
        <v>90783</v>
      </c>
    </row>
    <row r="42" spans="1:17" x14ac:dyDescent="0.2">
      <c r="A42" s="2">
        <v>41</v>
      </c>
      <c r="B42" s="2" t="s">
        <v>100</v>
      </c>
      <c r="C42" s="2" t="s">
        <v>101</v>
      </c>
      <c r="D42" s="1">
        <v>20</v>
      </c>
      <c r="E42" s="1">
        <v>1564</v>
      </c>
      <c r="F42" s="1">
        <v>3561</v>
      </c>
      <c r="G42" s="1"/>
      <c r="H42" s="1"/>
      <c r="I42" s="3">
        <v>55670</v>
      </c>
      <c r="J42" s="3">
        <v>2571</v>
      </c>
      <c r="K42" s="3">
        <v>226</v>
      </c>
      <c r="L42" s="3">
        <v>348</v>
      </c>
      <c r="M42" s="3">
        <v>3145</v>
      </c>
      <c r="N42" s="1">
        <v>998</v>
      </c>
      <c r="O42" s="1">
        <v>2147</v>
      </c>
      <c r="P42" s="1">
        <v>23550</v>
      </c>
      <c r="Q42" s="1">
        <v>12948</v>
      </c>
    </row>
    <row r="43" spans="1:17" x14ac:dyDescent="0.2">
      <c r="A43" s="2">
        <v>42</v>
      </c>
      <c r="B43" s="2" t="s">
        <v>102</v>
      </c>
      <c r="C43" s="2" t="s">
        <v>103</v>
      </c>
      <c r="D43" s="1">
        <v>385</v>
      </c>
      <c r="E43" s="1">
        <v>2033</v>
      </c>
      <c r="F43" s="1">
        <v>447</v>
      </c>
      <c r="G43" s="1"/>
      <c r="H43" s="1"/>
      <c r="I43" s="3">
        <v>18005</v>
      </c>
      <c r="J43" s="3">
        <v>13175</v>
      </c>
      <c r="K43" s="3">
        <v>1865</v>
      </c>
      <c r="L43" s="3">
        <v>836</v>
      </c>
      <c r="M43" s="3">
        <v>15876</v>
      </c>
      <c r="N43" s="1">
        <v>4906</v>
      </c>
      <c r="O43" s="1">
        <v>10969</v>
      </c>
      <c r="P43" s="1">
        <v>60008</v>
      </c>
      <c r="Q43" s="1">
        <v>38968</v>
      </c>
    </row>
    <row r="44" spans="1:17" x14ac:dyDescent="0.2">
      <c r="A44" s="2">
        <v>43</v>
      </c>
      <c r="B44" s="2" t="s">
        <v>104</v>
      </c>
      <c r="C44" s="2" t="s">
        <v>105</v>
      </c>
      <c r="D44" s="1">
        <v>1836</v>
      </c>
      <c r="E44" s="1">
        <v>69319</v>
      </c>
      <c r="F44" s="1">
        <v>2963</v>
      </c>
      <c r="G44" s="1"/>
      <c r="H44" s="1"/>
      <c r="I44" s="3">
        <v>454433</v>
      </c>
      <c r="J44" s="3">
        <v>37914</v>
      </c>
      <c r="K44" s="3">
        <v>5811</v>
      </c>
      <c r="L44" s="3">
        <v>3946</v>
      </c>
      <c r="M44" s="3">
        <v>47672</v>
      </c>
      <c r="N44" s="1">
        <v>17731</v>
      </c>
      <c r="O44" s="1">
        <v>29941</v>
      </c>
      <c r="P44" s="1">
        <v>139362</v>
      </c>
      <c r="Q44" s="1">
        <v>22536</v>
      </c>
    </row>
    <row r="45" spans="1:17" x14ac:dyDescent="0.2">
      <c r="A45" s="2">
        <v>44</v>
      </c>
      <c r="B45" s="2" t="s">
        <v>106</v>
      </c>
      <c r="C45" s="2" t="s">
        <v>107</v>
      </c>
      <c r="D45" s="1">
        <v>192</v>
      </c>
      <c r="E45" s="1">
        <v>14084</v>
      </c>
      <c r="F45" s="1">
        <v>17187</v>
      </c>
      <c r="G45" s="1"/>
      <c r="H45" s="1"/>
      <c r="I45" s="3">
        <v>307937</v>
      </c>
      <c r="J45" s="3">
        <v>23988</v>
      </c>
      <c r="K45" s="3">
        <v>1736</v>
      </c>
      <c r="L45" s="3">
        <v>573</v>
      </c>
      <c r="M45" s="3">
        <v>26296</v>
      </c>
      <c r="N45" s="1">
        <v>22225</v>
      </c>
      <c r="O45" s="1">
        <v>4072</v>
      </c>
      <c r="P45" s="1">
        <v>78829</v>
      </c>
      <c r="Q45" s="1">
        <v>17371</v>
      </c>
    </row>
    <row r="46" spans="1:17" x14ac:dyDescent="0.2">
      <c r="A46" s="2">
        <v>45</v>
      </c>
      <c r="B46" s="2" t="s">
        <v>108</v>
      </c>
      <c r="C46" s="2" t="s">
        <v>109</v>
      </c>
      <c r="D46" s="1">
        <v>878</v>
      </c>
      <c r="E46" s="1">
        <v>36002</v>
      </c>
      <c r="F46" s="1">
        <v>317</v>
      </c>
      <c r="G46" s="1"/>
      <c r="H46" s="1"/>
      <c r="I46" s="3">
        <v>220129</v>
      </c>
      <c r="J46" s="3">
        <v>16819</v>
      </c>
      <c r="K46" s="3">
        <v>3249</v>
      </c>
      <c r="L46" s="3">
        <v>2592</v>
      </c>
      <c r="M46" s="3">
        <v>22659</v>
      </c>
      <c r="N46" s="1">
        <v>18790</v>
      </c>
      <c r="O46" s="1">
        <v>3869</v>
      </c>
      <c r="P46" s="1">
        <v>21474</v>
      </c>
      <c r="Q46" s="1">
        <v>5987</v>
      </c>
    </row>
    <row r="47" spans="1:17" x14ac:dyDescent="0.2">
      <c r="A47" s="2">
        <v>46</v>
      </c>
      <c r="B47" s="2" t="s">
        <v>127</v>
      </c>
      <c r="C47" s="2" t="s">
        <v>128</v>
      </c>
      <c r="D47" s="1">
        <v>891</v>
      </c>
      <c r="E47" s="1">
        <v>27949</v>
      </c>
      <c r="F47" s="1">
        <v>319</v>
      </c>
      <c r="G47" s="1"/>
      <c r="H47" s="1"/>
      <c r="I47" s="3">
        <v>171840</v>
      </c>
      <c r="J47" s="3">
        <v>17043</v>
      </c>
      <c r="K47" s="3">
        <v>2371</v>
      </c>
      <c r="L47" s="3">
        <v>1756</v>
      </c>
      <c r="M47" s="3">
        <v>21170</v>
      </c>
      <c r="N47" s="1">
        <v>16880</v>
      </c>
      <c r="O47" s="1">
        <v>4290</v>
      </c>
      <c r="P47" s="1">
        <v>109691</v>
      </c>
      <c r="Q47" s="1">
        <v>29438</v>
      </c>
    </row>
    <row r="48" spans="1:17" x14ac:dyDescent="0.2">
      <c r="A48" s="2">
        <v>47</v>
      </c>
      <c r="B48" s="2" t="s">
        <v>48</v>
      </c>
      <c r="C48" s="2" t="s">
        <v>49</v>
      </c>
      <c r="D48" s="1">
        <v>1533</v>
      </c>
      <c r="E48" s="1">
        <v>38728</v>
      </c>
      <c r="F48" s="1">
        <v>4237</v>
      </c>
      <c r="G48" s="1"/>
      <c r="H48" s="1"/>
      <c r="I48" s="3">
        <v>287440</v>
      </c>
      <c r="J48" s="3">
        <v>37172</v>
      </c>
      <c r="K48" s="3">
        <v>3117</v>
      </c>
      <c r="L48" s="3">
        <v>2182</v>
      </c>
      <c r="M48" s="3">
        <v>42471</v>
      </c>
      <c r="N48" s="1">
        <v>29186</v>
      </c>
      <c r="O48" s="1">
        <v>13284</v>
      </c>
      <c r="P48" s="1">
        <v>299406</v>
      </c>
      <c r="Q48" s="1">
        <v>106386</v>
      </c>
    </row>
    <row r="49" spans="1:17" x14ac:dyDescent="0.2">
      <c r="A49" s="2">
        <v>48</v>
      </c>
      <c r="B49" s="2" t="s">
        <v>50</v>
      </c>
      <c r="C49" s="2" t="s">
        <v>51</v>
      </c>
      <c r="D49" s="1">
        <v>1912</v>
      </c>
      <c r="E49" s="1">
        <v>37652</v>
      </c>
      <c r="F49" s="1">
        <v>6920</v>
      </c>
      <c r="G49" s="1"/>
      <c r="H49" s="1"/>
      <c r="I49" s="3">
        <v>315870</v>
      </c>
      <c r="J49" s="3">
        <v>58337</v>
      </c>
      <c r="K49" s="3">
        <v>1647</v>
      </c>
      <c r="L49" s="3">
        <v>1174</v>
      </c>
      <c r="M49" s="3">
        <v>61158</v>
      </c>
      <c r="N49" s="1">
        <v>45135</v>
      </c>
      <c r="O49" s="1">
        <v>16023</v>
      </c>
      <c r="P49" s="1">
        <v>40718</v>
      </c>
      <c r="Q49" s="1">
        <v>133347</v>
      </c>
    </row>
    <row r="50" spans="1:17" x14ac:dyDescent="0.2">
      <c r="A50" s="2">
        <v>49</v>
      </c>
      <c r="B50" s="2" t="s">
        <v>137</v>
      </c>
      <c r="C50" s="2" t="s">
        <v>138</v>
      </c>
      <c r="D50" s="1">
        <v>1193</v>
      </c>
      <c r="E50" s="1">
        <v>39842</v>
      </c>
      <c r="F50" s="1">
        <v>2846</v>
      </c>
      <c r="G50" s="1"/>
      <c r="H50" s="1"/>
      <c r="I50" s="3">
        <v>276043</v>
      </c>
      <c r="J50" s="3">
        <v>25629</v>
      </c>
      <c r="K50" s="3">
        <v>2762</v>
      </c>
      <c r="L50" s="3">
        <v>1857</v>
      </c>
      <c r="M50" s="3">
        <v>30248</v>
      </c>
      <c r="N50" s="1">
        <v>19821</v>
      </c>
      <c r="O50" s="1">
        <v>10427</v>
      </c>
      <c r="P50" s="1">
        <v>38688</v>
      </c>
      <c r="Q50" s="1">
        <v>112743</v>
      </c>
    </row>
    <row r="51" spans="1:17" x14ac:dyDescent="0.2">
      <c r="A51" s="2">
        <v>50</v>
      </c>
      <c r="B51" s="2" t="s">
        <v>52</v>
      </c>
      <c r="C51" s="2" t="s">
        <v>53</v>
      </c>
      <c r="D51" s="1">
        <v>936</v>
      </c>
      <c r="E51" s="1">
        <v>31973</v>
      </c>
      <c r="F51" s="1">
        <v>1061</v>
      </c>
      <c r="G51" s="1"/>
      <c r="H51" s="1"/>
      <c r="I51" s="3">
        <v>205628</v>
      </c>
      <c r="J51" s="3">
        <v>22745</v>
      </c>
      <c r="K51" s="3">
        <v>2278</v>
      </c>
      <c r="L51" s="3">
        <v>1736</v>
      </c>
      <c r="M51" s="3">
        <v>26760</v>
      </c>
      <c r="N51" s="1">
        <v>13797</v>
      </c>
      <c r="O51" s="1">
        <v>12963</v>
      </c>
      <c r="P51" s="1">
        <v>24974</v>
      </c>
      <c r="Q51" s="1">
        <v>973</v>
      </c>
    </row>
    <row r="52" spans="1:17" x14ac:dyDescent="0.2">
      <c r="A52" s="2">
        <v>51</v>
      </c>
      <c r="B52" s="2" t="s">
        <v>54</v>
      </c>
      <c r="C52" s="2" t="s">
        <v>55</v>
      </c>
      <c r="D52" s="1">
        <v>922</v>
      </c>
      <c r="E52" s="1">
        <v>27669</v>
      </c>
      <c r="F52" s="1">
        <v>413</v>
      </c>
      <c r="G52" s="1"/>
      <c r="H52" s="1"/>
      <c r="I52" s="3">
        <v>171388</v>
      </c>
      <c r="J52" s="3">
        <v>27666</v>
      </c>
      <c r="K52" s="3">
        <v>3047</v>
      </c>
      <c r="L52" s="3">
        <v>2236</v>
      </c>
      <c r="M52" s="3">
        <v>32948</v>
      </c>
      <c r="N52" s="1">
        <v>13578</v>
      </c>
      <c r="O52" s="1">
        <v>19370</v>
      </c>
      <c r="P52" s="1">
        <v>79381</v>
      </c>
      <c r="Q52" s="1">
        <v>44617</v>
      </c>
    </row>
    <row r="53" spans="1:17" x14ac:dyDescent="0.2">
      <c r="A53" s="2">
        <v>52</v>
      </c>
      <c r="B53" s="2" t="s">
        <v>129</v>
      </c>
      <c r="C53" s="2" t="s">
        <v>130</v>
      </c>
      <c r="D53" s="1">
        <v>1345</v>
      </c>
      <c r="E53" s="1">
        <v>40793</v>
      </c>
      <c r="F53" s="1">
        <v>983</v>
      </c>
      <c r="G53" s="1"/>
      <c r="H53" s="1"/>
      <c r="I53" s="3">
        <v>257533</v>
      </c>
      <c r="J53" s="3">
        <v>23995</v>
      </c>
      <c r="K53" s="3">
        <v>3569</v>
      </c>
      <c r="L53" s="3">
        <v>2436</v>
      </c>
      <c r="M53" s="3">
        <v>30000</v>
      </c>
      <c r="N53" s="1">
        <v>20569</v>
      </c>
      <c r="O53" s="1">
        <v>9432</v>
      </c>
      <c r="P53" s="1">
        <v>42184</v>
      </c>
      <c r="Q53" s="1">
        <v>15539</v>
      </c>
    </row>
    <row r="54" spans="1:17" x14ac:dyDescent="0.2">
      <c r="A54" s="2">
        <v>53</v>
      </c>
      <c r="B54" s="2" t="s">
        <v>147</v>
      </c>
      <c r="C54" s="2" t="s">
        <v>148</v>
      </c>
      <c r="D54" s="1">
        <v>1530</v>
      </c>
      <c r="E54" s="1">
        <v>36601</v>
      </c>
      <c r="F54" s="1">
        <v>3598</v>
      </c>
      <c r="G54" s="1"/>
      <c r="H54" s="1"/>
      <c r="I54" s="3">
        <v>266388</v>
      </c>
      <c r="J54" s="3">
        <v>43134</v>
      </c>
      <c r="K54" s="3">
        <v>1929</v>
      </c>
      <c r="L54" s="3">
        <v>1389</v>
      </c>
      <c r="M54" s="3">
        <v>46452</v>
      </c>
      <c r="N54" s="1">
        <v>22590</v>
      </c>
      <c r="O54" s="1">
        <v>23863</v>
      </c>
      <c r="P54" s="1">
        <v>23981</v>
      </c>
      <c r="Q54" s="1">
        <v>31626</v>
      </c>
    </row>
    <row r="55" spans="1:17" x14ac:dyDescent="0.2">
      <c r="A55" s="2">
        <v>54</v>
      </c>
      <c r="B55" s="2" t="s">
        <v>56</v>
      </c>
      <c r="C55" s="2" t="s">
        <v>57</v>
      </c>
      <c r="D55" s="1">
        <v>331</v>
      </c>
      <c r="E55" s="1">
        <v>7043</v>
      </c>
      <c r="F55" s="1">
        <v>433</v>
      </c>
      <c r="G55" s="1"/>
      <c r="H55" s="1"/>
      <c r="I55" s="3">
        <v>47884</v>
      </c>
      <c r="J55" s="3">
        <v>10080</v>
      </c>
      <c r="K55" s="3">
        <v>1255</v>
      </c>
      <c r="L55" s="3">
        <v>831</v>
      </c>
      <c r="M55" s="3">
        <v>12166</v>
      </c>
      <c r="N55" s="1">
        <v>3731</v>
      </c>
      <c r="O55" s="1">
        <v>8435</v>
      </c>
    </row>
    <row r="56" spans="1:17" x14ac:dyDescent="0.2">
      <c r="A56" s="2">
        <v>55</v>
      </c>
      <c r="B56" s="2" t="s">
        <v>58</v>
      </c>
      <c r="C56" s="2" t="s">
        <v>59</v>
      </c>
      <c r="D56" s="1">
        <v>151</v>
      </c>
      <c r="E56" s="1">
        <v>5960</v>
      </c>
      <c r="F56" s="1">
        <v>1543</v>
      </c>
      <c r="G56" s="1"/>
      <c r="H56" s="1"/>
      <c r="I56" s="3">
        <v>55818</v>
      </c>
      <c r="J56" s="3">
        <v>14319</v>
      </c>
      <c r="K56" s="3">
        <v>491</v>
      </c>
      <c r="L56" s="3">
        <v>261</v>
      </c>
      <c r="M56" s="3">
        <v>15071</v>
      </c>
      <c r="N56" s="1">
        <v>5451</v>
      </c>
      <c r="O56" s="1">
        <v>9619</v>
      </c>
    </row>
    <row r="57" spans="1:17" x14ac:dyDescent="0.2">
      <c r="A57" s="2">
        <v>56</v>
      </c>
      <c r="B57" s="2" t="s">
        <v>125</v>
      </c>
      <c r="C57" s="2" t="s">
        <v>126</v>
      </c>
      <c r="D57" s="1">
        <v>179</v>
      </c>
      <c r="E57" s="1">
        <v>4273</v>
      </c>
      <c r="F57" s="1">
        <v>22</v>
      </c>
      <c r="G57" s="1"/>
      <c r="H57" s="1"/>
      <c r="I57" s="3">
        <v>25919</v>
      </c>
      <c r="J57" s="3">
        <v>3840</v>
      </c>
      <c r="K57" s="3">
        <v>550</v>
      </c>
      <c r="L57" s="3">
        <v>420</v>
      </c>
      <c r="M57" s="3">
        <v>4810</v>
      </c>
      <c r="N57" s="1">
        <v>2140</v>
      </c>
      <c r="O57" s="1">
        <v>2670</v>
      </c>
    </row>
    <row r="58" spans="1:17" x14ac:dyDescent="0.2">
      <c r="A58" s="2">
        <v>57</v>
      </c>
      <c r="B58" s="2" t="s">
        <v>60</v>
      </c>
      <c r="C58" s="2" t="s">
        <v>61</v>
      </c>
      <c r="D58" s="1">
        <v>762</v>
      </c>
      <c r="E58" s="1">
        <v>25379</v>
      </c>
      <c r="F58" s="1">
        <v>6091</v>
      </c>
      <c r="G58" s="1"/>
      <c r="H58" s="1"/>
      <c r="I58" s="3">
        <v>231453</v>
      </c>
      <c r="J58" s="3">
        <v>16807</v>
      </c>
      <c r="K58" s="3">
        <v>2601</v>
      </c>
      <c r="L58" s="3">
        <v>1656</v>
      </c>
      <c r="M58" s="3">
        <v>21063</v>
      </c>
      <c r="N58" s="1">
        <v>6127</v>
      </c>
      <c r="O58" s="1">
        <v>14936</v>
      </c>
    </row>
    <row r="59" spans="1:17" x14ac:dyDescent="0.2">
      <c r="A59" s="2">
        <v>58</v>
      </c>
      <c r="B59" s="2" t="s">
        <v>62</v>
      </c>
      <c r="C59" s="2" t="s">
        <v>63</v>
      </c>
      <c r="D59" s="1">
        <v>158</v>
      </c>
      <c r="E59" s="1">
        <v>2344</v>
      </c>
      <c r="F59" s="1">
        <v>80</v>
      </c>
      <c r="G59" s="1"/>
      <c r="H59" s="1"/>
      <c r="I59" s="3">
        <v>15108</v>
      </c>
      <c r="J59" s="3">
        <v>15149</v>
      </c>
      <c r="K59" s="3">
        <v>25</v>
      </c>
      <c r="M59" s="3">
        <v>15174</v>
      </c>
      <c r="N59" s="1">
        <v>2823</v>
      </c>
      <c r="O59" s="1">
        <v>12352</v>
      </c>
      <c r="P59" s="1">
        <v>26701</v>
      </c>
      <c r="Q59" s="1">
        <v>12838</v>
      </c>
    </row>
    <row r="60" spans="1:17" x14ac:dyDescent="0.2">
      <c r="A60" s="2">
        <v>59</v>
      </c>
      <c r="B60" s="2" t="s">
        <v>64</v>
      </c>
      <c r="C60" s="2" t="s">
        <v>65</v>
      </c>
      <c r="D60" s="1">
        <v>136</v>
      </c>
      <c r="E60" s="1">
        <v>977</v>
      </c>
      <c r="F60" s="1">
        <v>1422</v>
      </c>
      <c r="G60" s="1"/>
      <c r="H60" s="1"/>
      <c r="I60" s="3">
        <v>24344</v>
      </c>
      <c r="J60" s="3">
        <v>8581</v>
      </c>
      <c r="K60" s="3">
        <v>96</v>
      </c>
      <c r="L60" s="3">
        <v>89</v>
      </c>
      <c r="M60" s="3">
        <v>8766</v>
      </c>
      <c r="N60" s="1">
        <v>151</v>
      </c>
      <c r="O60" s="1">
        <v>8615</v>
      </c>
      <c r="P60" s="1">
        <v>42902</v>
      </c>
      <c r="Q60" s="1">
        <v>101278</v>
      </c>
    </row>
    <row r="61" spans="1:17" x14ac:dyDescent="0.2">
      <c r="A61" s="2">
        <v>60</v>
      </c>
      <c r="B61" s="2" t="s">
        <v>66</v>
      </c>
      <c r="C61" s="2" t="s">
        <v>67</v>
      </c>
      <c r="D61" s="1">
        <v>963</v>
      </c>
      <c r="E61" s="1">
        <v>35625</v>
      </c>
      <c r="F61" s="1">
        <v>7163</v>
      </c>
      <c r="G61" s="1"/>
      <c r="H61" s="1"/>
      <c r="I61" s="3">
        <v>306870</v>
      </c>
      <c r="J61" s="3">
        <v>21987</v>
      </c>
      <c r="K61" s="3">
        <v>3570</v>
      </c>
      <c r="L61" s="3">
        <v>1322</v>
      </c>
      <c r="M61" s="3">
        <v>26879</v>
      </c>
      <c r="N61" s="1">
        <v>19932</v>
      </c>
      <c r="O61" s="1">
        <v>6947</v>
      </c>
      <c r="P61" s="1">
        <v>94318</v>
      </c>
      <c r="Q61" s="1">
        <v>123412</v>
      </c>
    </row>
    <row r="62" spans="1:17" x14ac:dyDescent="0.2">
      <c r="A62" s="2">
        <v>61</v>
      </c>
      <c r="B62" s="2" t="s">
        <v>68</v>
      </c>
      <c r="C62" s="2" t="s">
        <v>69</v>
      </c>
      <c r="D62" s="1">
        <v>216</v>
      </c>
      <c r="E62" s="1">
        <v>5341</v>
      </c>
      <c r="F62" s="1">
        <v>362</v>
      </c>
      <c r="G62" s="1"/>
      <c r="H62" s="1"/>
      <c r="I62" s="3">
        <v>36746</v>
      </c>
      <c r="J62" s="3">
        <v>5037</v>
      </c>
      <c r="K62" s="3">
        <v>612</v>
      </c>
      <c r="L62" s="3">
        <v>415</v>
      </c>
      <c r="M62" s="3">
        <v>6064</v>
      </c>
      <c r="N62" s="1">
        <v>2245</v>
      </c>
      <c r="O62" s="1">
        <v>3819</v>
      </c>
      <c r="P62" s="1">
        <v>15179</v>
      </c>
      <c r="Q62" s="1">
        <v>62518</v>
      </c>
    </row>
    <row r="63" spans="1:17" x14ac:dyDescent="0.2">
      <c r="A63" s="2">
        <v>62</v>
      </c>
      <c r="B63" s="2" t="s">
        <v>110</v>
      </c>
      <c r="C63" s="2" t="s">
        <v>111</v>
      </c>
      <c r="E63" s="1">
        <v>257</v>
      </c>
      <c r="F63" s="1">
        <v>214</v>
      </c>
      <c r="G63" s="1"/>
      <c r="H63" s="1"/>
      <c r="I63" s="3">
        <v>4331</v>
      </c>
      <c r="J63" s="3">
        <v>2590</v>
      </c>
      <c r="K63" s="3">
        <v>40</v>
      </c>
      <c r="L63" s="3">
        <v>31</v>
      </c>
      <c r="M63" s="3">
        <v>2660</v>
      </c>
      <c r="N63" s="1">
        <v>162</v>
      </c>
      <c r="O63" s="1">
        <v>2497</v>
      </c>
      <c r="P63" s="1">
        <v>51047</v>
      </c>
      <c r="Q63" s="1">
        <v>39074</v>
      </c>
    </row>
    <row r="64" spans="1:17" x14ac:dyDescent="0.2">
      <c r="A64" s="2">
        <v>63</v>
      </c>
      <c r="B64" s="2" t="s">
        <v>114</v>
      </c>
      <c r="C64" s="2" t="s">
        <v>115</v>
      </c>
      <c r="D64" s="1">
        <v>253</v>
      </c>
      <c r="E64" s="1">
        <v>4551</v>
      </c>
      <c r="F64" s="1">
        <v>353</v>
      </c>
      <c r="G64" s="1"/>
      <c r="H64" s="1"/>
      <c r="I64" s="3">
        <v>31899</v>
      </c>
      <c r="J64" s="3">
        <v>6701</v>
      </c>
      <c r="K64" s="3">
        <v>79</v>
      </c>
      <c r="L64" s="3">
        <v>28</v>
      </c>
      <c r="M64" s="3">
        <v>6808</v>
      </c>
      <c r="N64" s="1">
        <v>2590</v>
      </c>
      <c r="O64" s="1">
        <v>4218</v>
      </c>
      <c r="P64" s="1">
        <v>21445</v>
      </c>
      <c r="Q64" s="1">
        <v>2080</v>
      </c>
    </row>
    <row r="65" spans="1:17" x14ac:dyDescent="0.2">
      <c r="A65" s="2">
        <v>64</v>
      </c>
      <c r="B65" s="2" t="s">
        <v>116</v>
      </c>
      <c r="C65" s="2" t="s">
        <v>117</v>
      </c>
      <c r="D65" s="1">
        <v>112</v>
      </c>
      <c r="E65" s="1">
        <v>8959</v>
      </c>
      <c r="F65" s="1">
        <v>179</v>
      </c>
      <c r="G65" s="1"/>
      <c r="H65" s="1"/>
      <c r="I65" s="3">
        <v>56076</v>
      </c>
      <c r="J65" s="3">
        <v>6722</v>
      </c>
      <c r="K65" s="3">
        <v>668</v>
      </c>
      <c r="L65" s="3">
        <v>278</v>
      </c>
      <c r="M65" s="3">
        <v>7669</v>
      </c>
      <c r="N65" s="1">
        <v>5271</v>
      </c>
      <c r="O65" s="1">
        <v>2398</v>
      </c>
      <c r="P65" s="1">
        <v>104271</v>
      </c>
      <c r="Q65" s="1">
        <v>118928</v>
      </c>
    </row>
    <row r="66" spans="1:17" x14ac:dyDescent="0.2">
      <c r="A66" s="2">
        <v>65</v>
      </c>
      <c r="B66" s="2" t="s">
        <v>118</v>
      </c>
      <c r="C66" s="2" t="s">
        <v>172</v>
      </c>
      <c r="G66" s="1"/>
      <c r="H66" s="1"/>
      <c r="I66" s="3">
        <v>19</v>
      </c>
      <c r="P66" s="1">
        <v>45330</v>
      </c>
      <c r="Q66" s="1">
        <v>93043</v>
      </c>
    </row>
    <row r="67" spans="1:17" x14ac:dyDescent="0.2">
      <c r="A67" s="2">
        <v>66</v>
      </c>
      <c r="B67" s="2" t="s">
        <v>119</v>
      </c>
      <c r="C67" s="2" t="s">
        <v>120</v>
      </c>
      <c r="E67" s="1">
        <v>13</v>
      </c>
      <c r="F67" s="1">
        <v>5</v>
      </c>
      <c r="G67" s="1"/>
      <c r="H67" s="1"/>
      <c r="I67" s="3">
        <v>147</v>
      </c>
      <c r="P67" s="1">
        <v>16801</v>
      </c>
      <c r="Q67" s="1">
        <v>11132</v>
      </c>
    </row>
    <row r="68" spans="1:17" x14ac:dyDescent="0.2">
      <c r="A68" s="2">
        <v>67</v>
      </c>
      <c r="B68" s="2" t="s">
        <v>151</v>
      </c>
      <c r="C68" s="2" t="s">
        <v>152</v>
      </c>
      <c r="G68" s="1"/>
      <c r="H68" s="1"/>
      <c r="I68" s="3">
        <v>19</v>
      </c>
      <c r="P68" s="1">
        <v>95418</v>
      </c>
      <c r="Q68" s="1">
        <v>8969</v>
      </c>
    </row>
    <row r="69" spans="1:17" x14ac:dyDescent="0.2">
      <c r="A69" s="2">
        <v>68</v>
      </c>
      <c r="B69" s="2" t="s">
        <v>121</v>
      </c>
      <c r="C69" s="2" t="s">
        <v>122</v>
      </c>
      <c r="E69" s="1">
        <v>3604</v>
      </c>
      <c r="F69" s="1">
        <v>14</v>
      </c>
      <c r="G69" s="1"/>
      <c r="H69" s="1"/>
      <c r="I69" s="3">
        <v>21806</v>
      </c>
      <c r="P69" s="1">
        <v>858</v>
      </c>
      <c r="Q69" s="1">
        <v>2409</v>
      </c>
    </row>
    <row r="70" spans="1:17" x14ac:dyDescent="0.2">
      <c r="A70" s="2">
        <v>69</v>
      </c>
      <c r="B70" s="2" t="s">
        <v>123</v>
      </c>
      <c r="C70" s="2" t="s">
        <v>124</v>
      </c>
      <c r="E70" s="1">
        <v>724</v>
      </c>
      <c r="F70" s="1">
        <v>7001</v>
      </c>
      <c r="G70" s="1"/>
      <c r="H70" s="1"/>
      <c r="I70" s="3">
        <v>95358</v>
      </c>
      <c r="P70" s="1">
        <v>238626</v>
      </c>
      <c r="Q70" s="1">
        <v>135539</v>
      </c>
    </row>
    <row r="71" spans="1:17" x14ac:dyDescent="0.2">
      <c r="A71" s="2">
        <v>70</v>
      </c>
      <c r="B71" s="2" t="s">
        <v>149</v>
      </c>
      <c r="C71" s="2" t="s">
        <v>150</v>
      </c>
      <c r="E71" s="1">
        <v>2567</v>
      </c>
      <c r="G71" s="1"/>
      <c r="H71" s="1"/>
      <c r="I71" s="3">
        <v>15415</v>
      </c>
      <c r="J71" s="3">
        <v>101</v>
      </c>
      <c r="K71" s="3">
        <v>352</v>
      </c>
      <c r="L71" s="3">
        <v>13</v>
      </c>
      <c r="M71" s="3">
        <v>466</v>
      </c>
      <c r="N71" s="1">
        <v>466</v>
      </c>
      <c r="Q71" s="1">
        <v>2794</v>
      </c>
    </row>
    <row r="72" spans="1:17" s="9" customFormat="1" x14ac:dyDescent="0.2">
      <c r="A72" s="7">
        <v>71</v>
      </c>
      <c r="B72" s="7" t="s">
        <v>145</v>
      </c>
      <c r="C72" s="7" t="s">
        <v>146</v>
      </c>
      <c r="E72" s="10">
        <v>650</v>
      </c>
      <c r="G72" s="10"/>
      <c r="H72" s="10"/>
      <c r="I72" s="8">
        <v>3913</v>
      </c>
      <c r="J72" s="8">
        <v>487</v>
      </c>
      <c r="K72" s="7"/>
      <c r="L72" s="7"/>
      <c r="M72" s="8">
        <v>487</v>
      </c>
      <c r="N72" s="10">
        <v>402</v>
      </c>
      <c r="O72" s="10">
        <v>86</v>
      </c>
    </row>
    <row r="73" spans="1:17" x14ac:dyDescent="0.2">
      <c r="D73" s="11">
        <f>SUM(D2:D72)</f>
        <v>33178</v>
      </c>
      <c r="E73" s="11">
        <f>SUM(E2:E72)</f>
        <v>1045715</v>
      </c>
      <c r="F73" s="11">
        <f>SUM(F2:F72)</f>
        <v>150914</v>
      </c>
      <c r="G73" s="11"/>
      <c r="H73" s="11"/>
      <c r="I73" s="6"/>
      <c r="J73" s="6"/>
      <c r="K73" s="6"/>
      <c r="L73" s="6"/>
      <c r="M73" s="6"/>
      <c r="N73" s="11">
        <f>SUM(N2:N72)</f>
        <v>615196</v>
      </c>
      <c r="O73" s="11">
        <f>SUM(O2:O72)</f>
        <v>468081</v>
      </c>
      <c r="P73" s="11">
        <f>SUM(P2:P72)</f>
        <v>4680848</v>
      </c>
      <c r="Q73" s="11">
        <f>SUM(Q2:Q72)</f>
        <v>3691175</v>
      </c>
    </row>
    <row r="74" spans="1:17" x14ac:dyDescent="0.2">
      <c r="D74" s="5" t="s">
        <v>154</v>
      </c>
      <c r="E74" s="5" t="s">
        <v>155</v>
      </c>
      <c r="F74" s="5" t="s">
        <v>155</v>
      </c>
      <c r="G74" s="5"/>
      <c r="H74" s="5"/>
      <c r="N74" s="5" t="s">
        <v>156</v>
      </c>
      <c r="O74" s="5" t="s">
        <v>156</v>
      </c>
      <c r="P74" s="5" t="s">
        <v>164</v>
      </c>
      <c r="Q74" s="5" t="s">
        <v>164</v>
      </c>
    </row>
    <row r="75" spans="1:17" ht="13.5" thickBot="1" x14ac:dyDescent="0.25">
      <c r="D75" s="5" t="s">
        <v>157</v>
      </c>
      <c r="G75" s="5"/>
      <c r="H75" s="5"/>
      <c r="P75" s="5" t="s">
        <v>157</v>
      </c>
      <c r="Q75" s="5" t="s">
        <v>157</v>
      </c>
    </row>
    <row r="76" spans="1:17" x14ac:dyDescent="0.2">
      <c r="C76" s="12" t="s">
        <v>160</v>
      </c>
      <c r="D76" s="27">
        <v>32586</v>
      </c>
      <c r="P76" s="30">
        <f>P73/100</f>
        <v>46808.480000000003</v>
      </c>
      <c r="Q76" s="27">
        <f>Q73/100</f>
        <v>36911.75</v>
      </c>
    </row>
    <row r="77" spans="1:17" ht="13.5" thickBot="1" x14ac:dyDescent="0.25">
      <c r="C77" s="13" t="s">
        <v>159</v>
      </c>
      <c r="D77" s="28">
        <v>985</v>
      </c>
      <c r="P77" s="15" t="s">
        <v>158</v>
      </c>
      <c r="Q77" s="16" t="s">
        <v>158</v>
      </c>
    </row>
    <row r="78" spans="1:17" x14ac:dyDescent="0.2">
      <c r="C78" s="13" t="s">
        <v>161</v>
      </c>
      <c r="D78" s="28">
        <v>256</v>
      </c>
    </row>
    <row r="79" spans="1:17" ht="13.5" thickBot="1" x14ac:dyDescent="0.25">
      <c r="C79" s="14" t="s">
        <v>162</v>
      </c>
      <c r="D79" s="29">
        <v>1317</v>
      </c>
    </row>
    <row r="80" spans="1:17" ht="13.5" thickBot="1" x14ac:dyDescent="0.25">
      <c r="C80" s="2" t="s">
        <v>163</v>
      </c>
      <c r="D80">
        <v>1573</v>
      </c>
      <c r="E80" s="17"/>
      <c r="F80" s="5"/>
      <c r="H80" s="31" t="s">
        <v>182</v>
      </c>
    </row>
    <row r="81" spans="6:17" x14ac:dyDescent="0.2">
      <c r="F81" s="5"/>
      <c r="H81" s="5" t="s">
        <v>165</v>
      </c>
      <c r="N81" s="18">
        <f>E73+F73</f>
        <v>1196629</v>
      </c>
    </row>
    <row r="82" spans="6:17" ht="13.5" thickBot="1" x14ac:dyDescent="0.25">
      <c r="H82" s="19" t="s">
        <v>166</v>
      </c>
      <c r="N82">
        <f>N81/100</f>
        <v>11966.29</v>
      </c>
    </row>
    <row r="83" spans="6:17" x14ac:dyDescent="0.2">
      <c r="H83" s="21" t="s">
        <v>170</v>
      </c>
      <c r="I83" s="22"/>
      <c r="J83" s="22"/>
      <c r="K83" s="22"/>
      <c r="L83" s="22"/>
      <c r="M83" s="22"/>
      <c r="N83" s="22">
        <v>590</v>
      </c>
      <c r="O83" s="23" t="s">
        <v>167</v>
      </c>
      <c r="P83" s="32">
        <f>N83*13</f>
        <v>7670</v>
      </c>
      <c r="Q83" s="5" t="s">
        <v>181</v>
      </c>
    </row>
    <row r="84" spans="6:17" ht="13.5" thickBot="1" x14ac:dyDescent="0.25">
      <c r="H84" s="24" t="s">
        <v>171</v>
      </c>
      <c r="I84" s="25"/>
      <c r="J84" s="25"/>
      <c r="K84" s="25"/>
      <c r="L84" s="25"/>
      <c r="M84" s="25"/>
      <c r="N84" s="25">
        <f>N82-N83</f>
        <v>11376.29</v>
      </c>
      <c r="O84" s="26" t="s">
        <v>168</v>
      </c>
      <c r="P84" s="20">
        <f>N84*8</f>
        <v>91010.32</v>
      </c>
      <c r="Q84" s="5" t="s">
        <v>169</v>
      </c>
    </row>
    <row r="86" spans="6:17" ht="13.5" thickBot="1" x14ac:dyDescent="0.25">
      <c r="G86" s="5" t="s">
        <v>155</v>
      </c>
      <c r="H86" s="5" t="s">
        <v>158</v>
      </c>
      <c r="N86" s="5" t="s">
        <v>175</v>
      </c>
      <c r="O86" s="5" t="s">
        <v>176</v>
      </c>
      <c r="P86" s="5" t="s">
        <v>177</v>
      </c>
      <c r="Q86" s="5" t="s">
        <v>178</v>
      </c>
    </row>
    <row r="87" spans="6:17" ht="13.5" thickBot="1" x14ac:dyDescent="0.25">
      <c r="F87" s="5" t="s">
        <v>173</v>
      </c>
      <c r="G87" s="18">
        <f>E73</f>
        <v>1045715</v>
      </c>
      <c r="H87">
        <f>G87/100</f>
        <v>10457.15</v>
      </c>
      <c r="N87">
        <f>H87-70</f>
        <v>10387.15</v>
      </c>
      <c r="O87">
        <f>N87*8</f>
        <v>83097.2</v>
      </c>
      <c r="P87" s="31">
        <f>5/8*(O87-800)</f>
        <v>51435.75</v>
      </c>
      <c r="Q87" s="33">
        <f>3/8*(O87-800)</f>
        <v>30861.449999999997</v>
      </c>
    </row>
    <row r="88" spans="6:17" ht="13.5" thickBot="1" x14ac:dyDescent="0.25">
      <c r="F88" s="5" t="s">
        <v>174</v>
      </c>
      <c r="G88" s="18">
        <f>F73</f>
        <v>150914</v>
      </c>
      <c r="H88">
        <f>G88/100</f>
        <v>1509.14</v>
      </c>
      <c r="N88">
        <f>H88-520</f>
        <v>989.1400000000001</v>
      </c>
      <c r="O88" s="31">
        <f>N88*8</f>
        <v>7913.1200000000008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Engbert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Geart Feddema</dc:creator>
  <cp:lastModifiedBy>Geart Feddema</cp:lastModifiedBy>
  <dcterms:created xsi:type="dcterms:W3CDTF">2023-08-21T11:06:24Z</dcterms:created>
  <dcterms:modified xsi:type="dcterms:W3CDTF">2023-11-27T13:22:56Z</dcterms:modified>
</cp:coreProperties>
</file>